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0" windowWidth="8205" windowHeight="7200" tabRatio="638"/>
  </bookViews>
  <sheets>
    <sheet name="Tabulka výkonů VZT" sheetId="12" r:id="rId1"/>
    <sheet name="dle sekcí" sheetId="13" r:id="rId2"/>
  </sheets>
  <definedNames>
    <definedName name="_FilterDatabase" localSheetId="0" hidden="1">'Tabulka výkonů VZT'!$L$1:$L$524</definedName>
    <definedName name="Print_Area" localSheetId="0">'Tabulka výkonů VZT'!$1:$13</definedName>
    <definedName name="Print_Titles" localSheetId="0">'Tabulka výkonů VZT'!$1:$6</definedName>
  </definedNames>
  <calcPr calcId="124519"/>
</workbook>
</file>

<file path=xl/calcChain.xml><?xml version="1.0" encoding="utf-8"?>
<calcChain xmlns="http://schemas.openxmlformats.org/spreadsheetml/2006/main">
  <c r="AA12" i="12"/>
  <c r="AA11"/>
  <c r="AA10"/>
  <c r="AA9"/>
  <c r="AA8"/>
</calcChain>
</file>

<file path=xl/sharedStrings.xml><?xml version="1.0" encoding="utf-8"?>
<sst xmlns="http://schemas.openxmlformats.org/spreadsheetml/2006/main" count="155" uniqueCount="107">
  <si>
    <t>( V/Hz )</t>
  </si>
  <si>
    <t>( kW )</t>
  </si>
  <si>
    <t>(kg)</t>
  </si>
  <si>
    <t>(kW)</t>
  </si>
  <si>
    <t>-</t>
  </si>
  <si>
    <t>( A )</t>
  </si>
  <si>
    <t>(DN)</t>
  </si>
  <si>
    <t>provoz zařízení</t>
  </si>
  <si>
    <t>(ks)</t>
  </si>
  <si>
    <t xml:space="preserve">popis el. napájeného zařízení </t>
  </si>
  <si>
    <t>(inch/mm )</t>
  </si>
  <si>
    <t>Napojovací rozměr plynu spotřebiče</t>
  </si>
  <si>
    <r>
      <t xml:space="preserve">transportní </t>
    </r>
    <r>
      <rPr>
        <b/>
        <i/>
        <sz val="6.75"/>
        <rFont val="Arial CE"/>
        <charset val="238"/>
      </rPr>
      <t>operating</t>
    </r>
  </si>
  <si>
    <t xml:space="preserve"> číslo</t>
  </si>
  <si>
    <t xml:space="preserve">název </t>
  </si>
  <si>
    <t>podlaží</t>
  </si>
  <si>
    <t>umístění zařízení</t>
  </si>
  <si>
    <t xml:space="preserve">POPIS ZAŘÍZENÍ SYSTÉMU VZT a CHLAZENÍ </t>
  </si>
  <si>
    <t xml:space="preserve">č.m. </t>
  </si>
  <si>
    <t>Množství vzduchu</t>
  </si>
  <si>
    <t>přívod</t>
  </si>
  <si>
    <t>odvod</t>
  </si>
  <si>
    <t>cirkulace</t>
  </si>
  <si>
    <t>Specifikace zařízení</t>
  </si>
  <si>
    <t>popis</t>
  </si>
  <si>
    <t>výrobce</t>
  </si>
  <si>
    <t>typ</t>
  </si>
  <si>
    <t>počet kusů</t>
  </si>
  <si>
    <t>hmotnost</t>
  </si>
  <si>
    <t>provozní</t>
  </si>
  <si>
    <t xml:space="preserve"> el. Příkon</t>
  </si>
  <si>
    <r>
      <t>jednotkový -</t>
    </r>
    <r>
      <rPr>
        <i/>
        <sz val="9"/>
        <rFont val="Arial CE"/>
        <charset val="238"/>
      </rPr>
      <t>přívod</t>
    </r>
  </si>
  <si>
    <r>
      <t xml:space="preserve">jednotkový - </t>
    </r>
    <r>
      <rPr>
        <i/>
        <sz val="9"/>
        <rFont val="Arial CE"/>
        <charset val="238"/>
      </rPr>
      <t>odvod</t>
    </r>
  </si>
  <si>
    <t>proud odběrový</t>
  </si>
  <si>
    <t>proud rozběhový</t>
  </si>
  <si>
    <t>jištění</t>
  </si>
  <si>
    <t>napětí-frekvence</t>
  </si>
  <si>
    <t>elektrický příkon celkem</t>
  </si>
  <si>
    <t>CHLAZENÍ</t>
  </si>
  <si>
    <t>přímý výparník</t>
  </si>
  <si>
    <t>dimenze chladivového potrubí</t>
  </si>
  <si>
    <r>
      <t>chladící výkon</t>
    </r>
    <r>
      <rPr>
        <sz val="9"/>
        <rFont val="Arial CE"/>
        <family val="2"/>
        <charset val="238"/>
      </rPr>
      <t xml:space="preserve">                     </t>
    </r>
  </si>
  <si>
    <t>kapalina</t>
  </si>
  <si>
    <t>plyn</t>
  </si>
  <si>
    <t>PLYN   2,2 - 5,0 kPa</t>
  </si>
  <si>
    <t>Množství plynu</t>
  </si>
  <si>
    <r>
      <t>topný výkon</t>
    </r>
    <r>
      <rPr>
        <sz val="9"/>
        <rFont val="Arial CE"/>
        <family val="2"/>
        <charset val="238"/>
      </rPr>
      <t xml:space="preserve">           </t>
    </r>
  </si>
  <si>
    <t>Instalovaný odběr plynu na jednotce</t>
  </si>
  <si>
    <t>Skutečně odebrané množství plynu</t>
  </si>
  <si>
    <r>
      <t>(m</t>
    </r>
    <r>
      <rPr>
        <i/>
        <vertAlign val="superscript"/>
        <sz val="6"/>
        <rFont val="Arial CE"/>
        <family val="2"/>
        <charset val="238"/>
      </rPr>
      <t>3</t>
    </r>
    <r>
      <rPr>
        <i/>
        <sz val="6"/>
        <rFont val="Arial CE"/>
        <family val="2"/>
        <charset val="238"/>
      </rPr>
      <t>/h)</t>
    </r>
  </si>
  <si>
    <t>REGULACE</t>
  </si>
  <si>
    <r>
      <t>VYTÁPĚNÍ</t>
    </r>
    <r>
      <rPr>
        <b/>
        <sz val="11"/>
        <rFont val="Arial CE"/>
        <family val="2"/>
        <charset val="238"/>
      </rPr>
      <t/>
    </r>
  </si>
  <si>
    <t>ELEKTRO</t>
  </si>
  <si>
    <t>poznámky</t>
  </si>
  <si>
    <t>teplotní spád</t>
  </si>
  <si>
    <t>tlaková ztráta na vodě</t>
  </si>
  <si>
    <t>průtok vody</t>
  </si>
  <si>
    <t>připojení</t>
  </si>
  <si>
    <t>(°C)</t>
  </si>
  <si>
    <t>(m3/h)</t>
  </si>
  <si>
    <t>výkon</t>
  </si>
  <si>
    <t>(kPa)</t>
  </si>
  <si>
    <t>1.01</t>
  </si>
  <si>
    <t>tabulka výkonů VZT zařízení</t>
  </si>
  <si>
    <t>400/50</t>
  </si>
  <si>
    <t>230/50</t>
  </si>
  <si>
    <t>potrubní radiální ventilátor</t>
  </si>
  <si>
    <t>1.05</t>
  </si>
  <si>
    <t>adsorbční odvlhčovací zařízení</t>
  </si>
  <si>
    <t>1.02</t>
  </si>
  <si>
    <t>1.03</t>
  </si>
  <si>
    <t>1.04</t>
  </si>
  <si>
    <t>potrubní axiální ventilátor</t>
  </si>
  <si>
    <t>ovládá MaR</t>
  </si>
  <si>
    <t>ovládá MaR, s chodem zařízení 1.01</t>
  </si>
  <si>
    <t>1 - Jugoslávská</t>
  </si>
  <si>
    <t>jednotka</t>
  </si>
  <si>
    <t>vetilátor 1.02</t>
  </si>
  <si>
    <t>J1</t>
  </si>
  <si>
    <t>2 - Cejl</t>
  </si>
  <si>
    <t>3 - Malinovského náměstí</t>
  </si>
  <si>
    <t>J2</t>
  </si>
  <si>
    <t>J3</t>
  </si>
  <si>
    <t>již instalováno</t>
  </si>
  <si>
    <t>4 - Tatranská</t>
  </si>
  <si>
    <t>J4</t>
  </si>
  <si>
    <t>J5</t>
  </si>
  <si>
    <t>J6</t>
  </si>
  <si>
    <t>část</t>
  </si>
  <si>
    <t>J7+J8</t>
  </si>
  <si>
    <t>J9</t>
  </si>
  <si>
    <t>ventilátor 1.03</t>
  </si>
  <si>
    <t>ventilátor 1.04</t>
  </si>
  <si>
    <t>ventilátor 1.05</t>
  </si>
  <si>
    <t>poznámka</t>
  </si>
  <si>
    <t>otáčky (výkon) ovládán pomocí frekvenčního měniče</t>
  </si>
  <si>
    <t>ovládá MaR, s chodem zařízení 1.01 - dle sekcí</t>
  </si>
  <si>
    <t>ovládá MaR, s chodem zařízení 1.01- dle sekcí</t>
  </si>
  <si>
    <t>odvlhčování kolektoru</t>
  </si>
  <si>
    <t>9 - Dornych-Křenová</t>
  </si>
  <si>
    <t>5 - Hybešova I</t>
  </si>
  <si>
    <t>6 - Hybešova II</t>
  </si>
  <si>
    <t>7 - Svitavské nábřeží I</t>
  </si>
  <si>
    <t>8 - Svitavské nábřeží II</t>
  </si>
  <si>
    <t>10 - Radlas</t>
  </si>
  <si>
    <t>11 - Tkalcovská</t>
  </si>
  <si>
    <t>80/60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</si>
</sst>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\ _K_č"/>
  </numFmts>
  <fonts count="15">
    <font>
      <sz val="10"/>
      <name val="Arial CE"/>
      <charset val="238"/>
    </font>
    <font>
      <sz val="8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b/>
      <sz val="11"/>
      <name val="Arial CE"/>
      <family val="2"/>
      <charset val="238"/>
    </font>
    <font>
      <i/>
      <sz val="8"/>
      <name val="Arial CE"/>
      <family val="2"/>
      <charset val="238"/>
    </font>
    <font>
      <sz val="11"/>
      <name val="Arial CE"/>
      <family val="2"/>
      <charset val="238"/>
    </font>
    <font>
      <b/>
      <sz val="24"/>
      <name val="Arial CE"/>
      <family val="2"/>
      <charset val="238"/>
    </font>
    <font>
      <b/>
      <sz val="11"/>
      <name val="Arial CE"/>
      <charset val="238"/>
    </font>
    <font>
      <i/>
      <sz val="9"/>
      <name val="Arial CE"/>
      <charset val="238"/>
    </font>
    <font>
      <b/>
      <i/>
      <sz val="6.75"/>
      <name val="Arial CE"/>
      <charset val="238"/>
    </font>
    <font>
      <i/>
      <sz val="6"/>
      <name val="Arial CE"/>
      <family val="2"/>
      <charset val="238"/>
    </font>
    <font>
      <i/>
      <vertAlign val="superscript"/>
      <sz val="6"/>
      <name val="Arial CE"/>
      <family val="2"/>
      <charset val="238"/>
    </font>
    <font>
      <sz val="6"/>
      <name val="Arial CE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medium">
        <color indexed="64"/>
      </left>
      <right style="thick">
        <color auto="1"/>
      </right>
      <top style="medium">
        <color indexed="64"/>
      </top>
      <bottom/>
      <diagonal/>
    </border>
    <border>
      <left style="thick">
        <color auto="1"/>
      </left>
      <right/>
      <top style="thin">
        <color indexed="64"/>
      </top>
      <bottom/>
      <diagonal/>
    </border>
    <border>
      <left style="medium">
        <color indexed="64"/>
      </left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n">
        <color indexed="64"/>
      </bottom>
      <diagonal/>
    </border>
    <border>
      <left style="thick">
        <color auto="1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auto="1"/>
      </left>
      <right/>
      <top style="double">
        <color indexed="64"/>
      </top>
      <bottom/>
      <diagonal/>
    </border>
    <border>
      <left style="thick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auto="1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 style="thick">
        <color auto="1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auto="1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ck">
        <color auto="1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/>
      <right style="thin">
        <color indexed="64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/>
      <top style="thin">
        <color indexed="64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auto="1"/>
      </bottom>
      <diagonal/>
    </border>
    <border>
      <left style="medium">
        <color indexed="64"/>
      </left>
      <right style="thick">
        <color auto="1"/>
      </right>
      <top style="thin">
        <color indexed="64"/>
      </top>
      <bottom style="thick">
        <color auto="1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textRotation="90" wrapText="1"/>
    </xf>
    <xf numFmtId="165" fontId="3" fillId="0" borderId="1" xfId="0" applyNumberFormat="1" applyFont="1" applyBorder="1" applyAlignment="1">
      <alignment horizontal="center" vertical="center" textRotation="90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4" fillId="0" borderId="0" xfId="0" applyFont="1"/>
    <xf numFmtId="0" fontId="0" fillId="0" borderId="0" xfId="0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textRotation="90" wrapText="1"/>
    </xf>
    <xf numFmtId="2" fontId="6" fillId="0" borderId="0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/>
    </xf>
    <xf numFmtId="2" fontId="4" fillId="0" borderId="0" xfId="0" applyNumberFormat="1" applyFont="1"/>
    <xf numFmtId="2" fontId="0" fillId="0" borderId="0" xfId="0" applyNumberFormat="1"/>
    <xf numFmtId="49" fontId="6" fillId="0" borderId="9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/>
    <xf numFmtId="0" fontId="0" fillId="0" borderId="0" xfId="0" applyBorder="1"/>
    <xf numFmtId="49" fontId="12" fillId="0" borderId="11" xfId="0" applyNumberFormat="1" applyFont="1" applyBorder="1" applyAlignment="1">
      <alignment horizontal="center" vertical="center" wrapText="1"/>
    </xf>
    <xf numFmtId="2" fontId="12" fillId="0" borderId="12" xfId="0" applyNumberFormat="1" applyFont="1" applyBorder="1" applyAlignment="1">
      <alignment horizontal="center" vertical="center" wrapText="1"/>
    </xf>
    <xf numFmtId="2" fontId="12" fillId="0" borderId="11" xfId="0" applyNumberFormat="1" applyFont="1" applyBorder="1" applyAlignment="1">
      <alignment horizontal="center" vertical="center" wrapText="1"/>
    </xf>
    <xf numFmtId="2" fontId="12" fillId="0" borderId="13" xfId="0" applyNumberFormat="1" applyFont="1" applyBorder="1" applyAlignment="1">
      <alignment horizontal="center" vertical="center" wrapText="1"/>
    </xf>
    <xf numFmtId="2" fontId="12" fillId="0" borderId="10" xfId="0" applyNumberFormat="1" applyFont="1" applyBorder="1" applyAlignment="1">
      <alignment horizontal="center" vertical="center" wrapText="1"/>
    </xf>
    <xf numFmtId="165" fontId="12" fillId="0" borderId="11" xfId="0" applyNumberFormat="1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2" fontId="12" fillId="0" borderId="14" xfId="0" applyNumberFormat="1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164" fontId="12" fillId="0" borderId="1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textRotation="90" wrapText="1"/>
    </xf>
    <xf numFmtId="164" fontId="12" fillId="0" borderId="12" xfId="0" applyNumberFormat="1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37" xfId="0" applyFont="1" applyFill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textRotation="90"/>
    </xf>
    <xf numFmtId="2" fontId="3" fillId="0" borderId="1" xfId="0" applyNumberFormat="1" applyFont="1" applyFill="1" applyBorder="1" applyAlignment="1">
      <alignment horizontal="center" vertical="center" textRotation="90" wrapText="1"/>
    </xf>
    <xf numFmtId="164" fontId="3" fillId="0" borderId="1" xfId="0" applyNumberFormat="1" applyFont="1" applyBorder="1" applyAlignment="1">
      <alignment horizontal="center" vertical="center" textRotation="90" wrapText="1"/>
    </xf>
    <xf numFmtId="2" fontId="5" fillId="0" borderId="42" xfId="0" applyNumberFormat="1" applyFont="1" applyFill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9" fillId="0" borderId="47" xfId="0" applyFont="1" applyBorder="1" applyAlignment="1">
      <alignment horizontal="center" vertical="center" wrapText="1"/>
    </xf>
    <xf numFmtId="49" fontId="12" fillId="0" borderId="52" xfId="0" applyNumberFormat="1" applyFont="1" applyFill="1" applyBorder="1" applyAlignment="1">
      <alignment horizontal="center" vertical="center" wrapText="1"/>
    </xf>
    <xf numFmtId="49" fontId="6" fillId="0" borderId="53" xfId="0" applyNumberFormat="1" applyFont="1" applyFill="1" applyBorder="1" applyAlignment="1">
      <alignment horizontal="center" vertical="center" wrapText="1"/>
    </xf>
    <xf numFmtId="49" fontId="4" fillId="0" borderId="54" xfId="0" applyNumberFormat="1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56" xfId="0" applyFont="1" applyBorder="1" applyAlignment="1">
      <alignment horizontal="center" vertical="center" wrapText="1"/>
    </xf>
    <xf numFmtId="0" fontId="12" fillId="0" borderId="55" xfId="0" applyFont="1" applyBorder="1" applyAlignment="1">
      <alignment horizontal="center" vertical="center" wrapText="1"/>
    </xf>
    <xf numFmtId="2" fontId="6" fillId="0" borderId="60" xfId="0" applyNumberFormat="1" applyFont="1" applyBorder="1" applyAlignment="1">
      <alignment horizontal="center" vertical="center" wrapText="1"/>
    </xf>
    <xf numFmtId="165" fontId="6" fillId="0" borderId="60" xfId="0" applyNumberFormat="1" applyFont="1" applyBorder="1" applyAlignment="1">
      <alignment horizontal="center" vertical="center" wrapText="1"/>
    </xf>
    <xf numFmtId="0" fontId="6" fillId="0" borderId="60" xfId="0" applyFont="1" applyBorder="1" applyAlignment="1">
      <alignment horizontal="center" vertical="center" wrapText="1"/>
    </xf>
    <xf numFmtId="164" fontId="6" fillId="0" borderId="60" xfId="0" applyNumberFormat="1" applyFont="1" applyBorder="1" applyAlignment="1">
      <alignment horizontal="center" vertical="center" wrapText="1"/>
    </xf>
    <xf numFmtId="0" fontId="1" fillId="0" borderId="59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4" fillId="0" borderId="61" xfId="0" applyNumberFormat="1" applyFont="1" applyBorder="1" applyAlignment="1">
      <alignment horizontal="center" vertical="center"/>
    </xf>
    <xf numFmtId="0" fontId="7" fillId="0" borderId="62" xfId="0" applyFont="1" applyBorder="1" applyAlignment="1">
      <alignment horizontal="center" vertical="center" wrapText="1"/>
    </xf>
    <xf numFmtId="0" fontId="7" fillId="0" borderId="62" xfId="0" applyFont="1" applyBorder="1" applyAlignment="1">
      <alignment horizontal="center" vertical="center"/>
    </xf>
    <xf numFmtId="49" fontId="7" fillId="0" borderId="62" xfId="0" applyNumberFormat="1" applyFont="1" applyBorder="1" applyAlignment="1">
      <alignment horizontal="center" vertical="center" wrapText="1"/>
    </xf>
    <xf numFmtId="0" fontId="7" fillId="0" borderId="62" xfId="0" applyNumberFormat="1" applyFont="1" applyBorder="1" applyAlignment="1">
      <alignment horizontal="center" vertical="center"/>
    </xf>
    <xf numFmtId="0" fontId="5" fillId="0" borderId="62" xfId="0" applyFont="1" applyBorder="1" applyAlignment="1">
      <alignment horizontal="center" vertical="center"/>
    </xf>
    <xf numFmtId="0" fontId="7" fillId="0" borderId="63" xfId="0" applyFont="1" applyBorder="1" applyAlignment="1">
      <alignment horizontal="center" vertical="center"/>
    </xf>
    <xf numFmtId="0" fontId="7" fillId="0" borderId="64" xfId="0" applyFont="1" applyBorder="1" applyAlignment="1">
      <alignment horizontal="center" vertical="center"/>
    </xf>
    <xf numFmtId="0" fontId="7" fillId="0" borderId="62" xfId="0" applyFont="1" applyFill="1" applyBorder="1" applyAlignment="1">
      <alignment horizontal="center" vertical="center"/>
    </xf>
    <xf numFmtId="2" fontId="5" fillId="0" borderId="63" xfId="0" applyNumberFormat="1" applyFont="1" applyBorder="1" applyAlignment="1">
      <alignment horizontal="center" vertical="center" wrapText="1"/>
    </xf>
    <xf numFmtId="0" fontId="7" fillId="0" borderId="65" xfId="0" applyFont="1" applyBorder="1" applyAlignment="1">
      <alignment horizontal="center" vertical="center"/>
    </xf>
    <xf numFmtId="0" fontId="7" fillId="0" borderId="66" xfId="0" applyFont="1" applyBorder="1" applyAlignment="1">
      <alignment horizontal="center" vertical="center"/>
    </xf>
    <xf numFmtId="0" fontId="7" fillId="0" borderId="64" xfId="0" applyFont="1" applyBorder="1" applyAlignment="1">
      <alignment horizontal="center" vertical="center" wrapText="1"/>
    </xf>
    <xf numFmtId="0" fontId="7" fillId="0" borderId="67" xfId="0" applyFont="1" applyFill="1" applyBorder="1" applyAlignment="1">
      <alignment horizontal="center" vertical="center" wrapText="1"/>
    </xf>
    <xf numFmtId="0" fontId="7" fillId="0" borderId="68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24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2" fontId="3" fillId="0" borderId="20" xfId="0" applyNumberFormat="1" applyFont="1" applyFill="1" applyBorder="1" applyAlignment="1">
      <alignment horizontal="center" vertical="center"/>
    </xf>
    <xf numFmtId="2" fontId="3" fillId="0" borderId="18" xfId="0" applyNumberFormat="1" applyFont="1" applyFill="1" applyBorder="1" applyAlignment="1">
      <alignment horizontal="center" vertical="center"/>
    </xf>
    <xf numFmtId="164" fontId="3" fillId="0" borderId="28" xfId="0" applyNumberFormat="1" applyFont="1" applyBorder="1" applyAlignment="1">
      <alignment horizontal="center" vertical="center" textRotation="90" wrapText="1"/>
    </xf>
    <xf numFmtId="164" fontId="3" fillId="0" borderId="29" xfId="0" applyNumberFormat="1" applyFont="1" applyBorder="1" applyAlignment="1">
      <alignment horizontal="center" vertical="center" textRotation="90" wrapText="1"/>
    </xf>
    <xf numFmtId="0" fontId="2" fillId="0" borderId="37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2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28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2" fontId="8" fillId="2" borderId="44" xfId="0" applyNumberFormat="1" applyFont="1" applyFill="1" applyBorder="1" applyAlignment="1">
      <alignment horizontal="center" vertical="center"/>
    </xf>
    <xf numFmtId="2" fontId="8" fillId="2" borderId="45" xfId="0" applyNumberFormat="1" applyFont="1" applyFill="1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2" fontId="3" fillId="0" borderId="24" xfId="0" applyNumberFormat="1" applyFont="1" applyFill="1" applyBorder="1" applyAlignment="1">
      <alignment horizontal="center" vertical="center"/>
    </xf>
    <xf numFmtId="2" fontId="3" fillId="0" borderId="23" xfId="0" applyNumberFormat="1" applyFont="1" applyFill="1" applyBorder="1" applyAlignment="1">
      <alignment horizontal="center" vertical="center"/>
    </xf>
    <xf numFmtId="2" fontId="3" fillId="0" borderId="25" xfId="0" applyNumberFormat="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/>
    </xf>
    <xf numFmtId="2" fontId="3" fillId="0" borderId="21" xfId="0" applyNumberFormat="1" applyFont="1" applyFill="1" applyBorder="1" applyAlignment="1">
      <alignment horizontal="center" vertical="center"/>
    </xf>
    <xf numFmtId="2" fontId="3" fillId="0" borderId="26" xfId="0" applyNumberFormat="1" applyFont="1" applyFill="1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textRotation="90" wrapText="1"/>
    </xf>
    <xf numFmtId="2" fontId="3" fillId="0" borderId="24" xfId="0" applyNumberFormat="1" applyFont="1" applyFill="1" applyBorder="1" applyAlignment="1">
      <alignment horizontal="center" vertical="center" wrapText="1"/>
    </xf>
    <xf numFmtId="2" fontId="3" fillId="0" borderId="23" xfId="0" applyNumberFormat="1" applyFont="1" applyFill="1" applyBorder="1" applyAlignment="1">
      <alignment horizontal="center" vertical="center" wrapText="1"/>
    </xf>
    <xf numFmtId="2" fontId="3" fillId="0" borderId="25" xfId="0" applyNumberFormat="1" applyFont="1" applyFill="1" applyBorder="1" applyAlignment="1">
      <alignment horizontal="center" vertical="center" wrapText="1"/>
    </xf>
    <xf numFmtId="2" fontId="3" fillId="0" borderId="7" xfId="0" applyNumberFormat="1" applyFont="1" applyFill="1" applyBorder="1" applyAlignment="1">
      <alignment horizontal="center" vertical="center" wrapText="1"/>
    </xf>
    <xf numFmtId="2" fontId="3" fillId="0" borderId="21" xfId="0" applyNumberFormat="1" applyFont="1" applyFill="1" applyBorder="1" applyAlignment="1">
      <alignment horizontal="center" vertical="center" wrapText="1"/>
    </xf>
    <xf numFmtId="2" fontId="3" fillId="0" borderId="26" xfId="0" applyNumberFormat="1" applyFont="1" applyFill="1" applyBorder="1" applyAlignment="1">
      <alignment horizontal="center" vertical="center" wrapText="1"/>
    </xf>
    <xf numFmtId="2" fontId="5" fillId="0" borderId="32" xfId="0" applyNumberFormat="1" applyFont="1" applyFill="1" applyBorder="1" applyAlignment="1">
      <alignment horizontal="center" vertical="center"/>
    </xf>
    <xf numFmtId="2" fontId="5" fillId="0" borderId="33" xfId="0" applyNumberFormat="1" applyFont="1" applyFill="1" applyBorder="1" applyAlignment="1">
      <alignment horizontal="center" vertical="center"/>
    </xf>
    <xf numFmtId="2" fontId="5" fillId="0" borderId="41" xfId="0" applyNumberFormat="1" applyFont="1" applyFill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 wrapText="1"/>
    </xf>
    <xf numFmtId="164" fontId="3" fillId="0" borderId="21" xfId="0" applyNumberFormat="1" applyFont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textRotation="90"/>
    </xf>
    <xf numFmtId="0" fontId="0" fillId="0" borderId="1" xfId="0" applyBorder="1" applyAlignment="1">
      <alignment horizontal="center" vertical="center" textRotation="90"/>
    </xf>
    <xf numFmtId="0" fontId="0" fillId="0" borderId="33" xfId="0" applyBorder="1" applyAlignment="1">
      <alignment horizontal="center" vertical="center"/>
    </xf>
    <xf numFmtId="2" fontId="2" fillId="0" borderId="34" xfId="0" applyNumberFormat="1" applyFont="1" applyFill="1" applyBorder="1" applyAlignment="1">
      <alignment horizontal="center" vertical="center" textRotation="90" wrapText="1"/>
    </xf>
    <xf numFmtId="2" fontId="2" fillId="0" borderId="35" xfId="0" applyNumberFormat="1" applyFont="1" applyFill="1" applyBorder="1" applyAlignment="1">
      <alignment horizontal="center" vertical="center" textRotation="90" wrapText="1"/>
    </xf>
    <xf numFmtId="2" fontId="2" fillId="0" borderId="6" xfId="0" applyNumberFormat="1" applyFont="1" applyFill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2" fontId="5" fillId="0" borderId="58" xfId="0" applyNumberFormat="1" applyFont="1" applyFill="1" applyBorder="1" applyAlignment="1">
      <alignment horizontal="center" vertical="center"/>
    </xf>
    <xf numFmtId="2" fontId="5" fillId="0" borderId="39" xfId="0" applyNumberFormat="1" applyFont="1" applyFill="1" applyBorder="1" applyAlignment="1">
      <alignment horizontal="center" vertical="center"/>
    </xf>
    <xf numFmtId="2" fontId="5" fillId="0" borderId="57" xfId="0" applyNumberFormat="1" applyFont="1" applyFill="1" applyBorder="1" applyAlignment="1">
      <alignment horizontal="center" vertical="center"/>
    </xf>
    <xf numFmtId="2" fontId="5" fillId="0" borderId="40" xfId="0" applyNumberFormat="1" applyFont="1" applyFill="1" applyBorder="1" applyAlignment="1">
      <alignment horizontal="center" vertical="center"/>
    </xf>
    <xf numFmtId="0" fontId="0" fillId="0" borderId="43" xfId="0" applyBorder="1" applyAlignment="1">
      <alignment horizontal="center" vertical="center" textRotation="90"/>
    </xf>
    <xf numFmtId="0" fontId="0" fillId="0" borderId="17" xfId="0" applyBorder="1" applyAlignment="1">
      <alignment horizontal="center" vertical="center" textRotation="90"/>
    </xf>
    <xf numFmtId="0" fontId="0" fillId="0" borderId="15" xfId="0" applyBorder="1" applyAlignment="1">
      <alignment horizontal="center" vertical="center" textRotation="90"/>
    </xf>
    <xf numFmtId="0" fontId="0" fillId="0" borderId="49" xfId="0" applyBorder="1" applyAlignment="1">
      <alignment horizontal="center" vertical="center" textRotation="90"/>
    </xf>
    <xf numFmtId="0" fontId="0" fillId="0" borderId="19" xfId="0" applyBorder="1" applyAlignment="1">
      <alignment horizontal="center" vertical="center" textRotation="90"/>
    </xf>
    <xf numFmtId="2" fontId="9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2" fontId="3" fillId="0" borderId="4" xfId="0" applyNumberFormat="1" applyFont="1" applyFill="1" applyBorder="1" applyAlignment="1">
      <alignment horizontal="center" vertical="center" textRotation="90"/>
    </xf>
    <xf numFmtId="0" fontId="0" fillId="0" borderId="4" xfId="0" applyBorder="1" applyAlignment="1">
      <alignment horizontal="center" vertical="center" textRotation="90"/>
    </xf>
    <xf numFmtId="0" fontId="0" fillId="0" borderId="3" xfId="0" applyBorder="1" applyAlignment="1">
      <alignment horizontal="center" vertical="center" textRotation="90"/>
    </xf>
    <xf numFmtId="0" fontId="0" fillId="0" borderId="37" xfId="0" applyBorder="1" applyAlignment="1">
      <alignment horizontal="center" vertical="center" textRotation="90"/>
    </xf>
    <xf numFmtId="0" fontId="0" fillId="0" borderId="5" xfId="0" applyBorder="1" applyAlignment="1">
      <alignment horizontal="center" vertical="center" textRotation="90"/>
    </xf>
    <xf numFmtId="0" fontId="0" fillId="0" borderId="2" xfId="0" applyBorder="1" applyAlignment="1">
      <alignment horizontal="center" vertical="center" textRotation="90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C524"/>
  <sheetViews>
    <sheetView tabSelected="1" view="pageBreakPreview" zoomScale="85" zoomScaleNormal="85" zoomScaleSheetLayoutView="85" workbookViewId="0">
      <selection activeCell="S8" sqref="S8"/>
    </sheetView>
  </sheetViews>
  <sheetFormatPr defaultRowHeight="12.75"/>
  <cols>
    <col min="1" max="1" width="18" customWidth="1"/>
    <col min="2" max="2" width="30.7109375" customWidth="1"/>
    <col min="3" max="4" width="6.85546875" customWidth="1"/>
    <col min="5" max="7" width="7.7109375" customWidth="1"/>
    <col min="8" max="8" width="32.7109375" customWidth="1"/>
    <col min="9" max="9" width="41.5703125" hidden="1" customWidth="1"/>
    <col min="10" max="10" width="20.28515625" hidden="1" customWidth="1"/>
    <col min="11" max="11" width="7.42578125" hidden="1" customWidth="1"/>
    <col min="12" max="12" width="14.42578125" customWidth="1"/>
    <col min="13" max="13" width="25.140625" customWidth="1"/>
    <col min="14" max="14" width="4.28515625" customWidth="1"/>
    <col min="15" max="15" width="7.85546875" hidden="1" customWidth="1"/>
    <col min="16" max="16" width="8.140625" customWidth="1"/>
    <col min="17" max="17" width="31.5703125" hidden="1" customWidth="1"/>
    <col min="18" max="18" width="8.42578125" customWidth="1"/>
    <col min="19" max="19" width="6" customWidth="1"/>
    <col min="20" max="20" width="5.7109375" customWidth="1"/>
    <col min="21" max="21" width="5" customWidth="1"/>
    <col min="22" max="22" width="7" customWidth="1"/>
    <col min="23" max="23" width="6.28515625" customWidth="1"/>
    <col min="24" max="24" width="5.7109375" bestFit="1" customWidth="1"/>
    <col min="25" max="25" width="4.5703125" bestFit="1" customWidth="1"/>
    <col min="26" max="26" width="9.28515625" customWidth="1"/>
    <col min="27" max="27" width="7.140625" style="28" customWidth="1"/>
    <col min="28" max="28" width="7.28515625" hidden="1" customWidth="1"/>
    <col min="29" max="30" width="9.42578125" hidden="1" customWidth="1"/>
    <col min="31" max="31" width="7.7109375" customWidth="1"/>
    <col min="32" max="32" width="5.42578125" hidden="1" customWidth="1"/>
    <col min="33" max="33" width="11" hidden="1" customWidth="1"/>
    <col min="34" max="34" width="10" hidden="1" customWidth="1"/>
    <col min="35" max="35" width="11" hidden="1" customWidth="1"/>
    <col min="36" max="36" width="6.28515625" customWidth="1"/>
    <col min="37" max="37" width="7.5703125" customWidth="1"/>
    <col min="38" max="38" width="5.5703125" customWidth="1"/>
    <col min="39" max="39" width="5.28515625" customWidth="1"/>
    <col min="40" max="40" width="46.85546875" style="33" customWidth="1"/>
    <col min="41" max="41" width="25" customWidth="1"/>
    <col min="42" max="42" width="9.140625" hidden="1" customWidth="1"/>
  </cols>
  <sheetData>
    <row r="1" spans="1:81" s="6" customFormat="1" ht="39.950000000000003" customHeight="1" thickTop="1" thickBot="1">
      <c r="A1" s="105" t="s">
        <v>63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  <c r="AH1" s="106"/>
      <c r="AI1" s="106"/>
      <c r="AJ1" s="106"/>
      <c r="AK1" s="106"/>
      <c r="AL1" s="106"/>
      <c r="AM1" s="106"/>
      <c r="AN1" s="106"/>
      <c r="AO1" s="107"/>
    </row>
    <row r="2" spans="1:81" s="6" customFormat="1" ht="33.75" customHeight="1">
      <c r="A2" s="142" t="s">
        <v>17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4"/>
      <c r="P2" s="145"/>
      <c r="Q2" s="130" t="s">
        <v>52</v>
      </c>
      <c r="R2" s="131"/>
      <c r="S2" s="131"/>
      <c r="T2" s="131"/>
      <c r="U2" s="131"/>
      <c r="V2" s="131"/>
      <c r="W2" s="131"/>
      <c r="X2" s="131"/>
      <c r="Y2" s="131"/>
      <c r="Z2" s="131"/>
      <c r="AA2" s="132"/>
      <c r="AB2" s="130" t="s">
        <v>38</v>
      </c>
      <c r="AC2" s="137"/>
      <c r="AD2" s="137"/>
      <c r="AE2" s="151" t="s">
        <v>51</v>
      </c>
      <c r="AF2" s="152"/>
      <c r="AG2" s="152"/>
      <c r="AH2" s="152"/>
      <c r="AI2" s="152"/>
      <c r="AJ2" s="152"/>
      <c r="AK2" s="152"/>
      <c r="AL2" s="152"/>
      <c r="AM2" s="153"/>
      <c r="AN2" s="58" t="s">
        <v>50</v>
      </c>
      <c r="AO2" s="60" t="s">
        <v>53</v>
      </c>
    </row>
    <row r="3" spans="1:81" s="6" customFormat="1" ht="20.100000000000001" customHeight="1">
      <c r="A3" s="114"/>
      <c r="B3" s="115"/>
      <c r="C3" s="90" t="s">
        <v>16</v>
      </c>
      <c r="D3" s="115"/>
      <c r="E3" s="90" t="s">
        <v>19</v>
      </c>
      <c r="F3" s="120"/>
      <c r="G3" s="115"/>
      <c r="H3" s="108" t="s">
        <v>23</v>
      </c>
      <c r="I3" s="109"/>
      <c r="J3" s="109"/>
      <c r="K3" s="109"/>
      <c r="L3" s="109"/>
      <c r="M3" s="110"/>
      <c r="N3" s="98" t="s">
        <v>27</v>
      </c>
      <c r="O3" s="90" t="s">
        <v>28</v>
      </c>
      <c r="P3" s="91"/>
      <c r="Q3" s="102" t="s">
        <v>9</v>
      </c>
      <c r="R3" s="124" t="s">
        <v>31</v>
      </c>
      <c r="S3" s="125"/>
      <c r="T3" s="125"/>
      <c r="U3" s="126"/>
      <c r="V3" s="124" t="s">
        <v>32</v>
      </c>
      <c r="W3" s="125"/>
      <c r="X3" s="125"/>
      <c r="Y3" s="126"/>
      <c r="Z3" s="141" t="s">
        <v>36</v>
      </c>
      <c r="AA3" s="138" t="s">
        <v>37</v>
      </c>
      <c r="AB3" s="94" t="s">
        <v>39</v>
      </c>
      <c r="AC3" s="95"/>
      <c r="AD3" s="95"/>
      <c r="AE3" s="154" t="s">
        <v>54</v>
      </c>
      <c r="AF3" s="135" t="s">
        <v>44</v>
      </c>
      <c r="AG3" s="136"/>
      <c r="AH3" s="136"/>
      <c r="AI3" s="136"/>
      <c r="AJ3" s="157" t="s">
        <v>60</v>
      </c>
      <c r="AK3" s="136" t="s">
        <v>55</v>
      </c>
      <c r="AL3" s="136" t="s">
        <v>56</v>
      </c>
      <c r="AM3" s="156" t="s">
        <v>57</v>
      </c>
      <c r="AN3" s="146"/>
      <c r="AO3" s="149"/>
      <c r="AP3" s="150"/>
    </row>
    <row r="4" spans="1:81" s="6" customFormat="1" ht="36.75" customHeight="1">
      <c r="A4" s="116"/>
      <c r="B4" s="117"/>
      <c r="C4" s="92"/>
      <c r="D4" s="119"/>
      <c r="E4" s="92"/>
      <c r="F4" s="121"/>
      <c r="G4" s="119"/>
      <c r="H4" s="111"/>
      <c r="I4" s="112"/>
      <c r="J4" s="112"/>
      <c r="K4" s="112"/>
      <c r="L4" s="112"/>
      <c r="M4" s="113"/>
      <c r="N4" s="99"/>
      <c r="O4" s="92"/>
      <c r="P4" s="93"/>
      <c r="Q4" s="103"/>
      <c r="R4" s="127"/>
      <c r="S4" s="128"/>
      <c r="T4" s="128"/>
      <c r="U4" s="129"/>
      <c r="V4" s="127"/>
      <c r="W4" s="128"/>
      <c r="X4" s="128"/>
      <c r="Y4" s="129"/>
      <c r="Z4" s="141"/>
      <c r="AA4" s="139"/>
      <c r="AB4" s="96" t="s">
        <v>41</v>
      </c>
      <c r="AC4" s="133" t="s">
        <v>40</v>
      </c>
      <c r="AD4" s="134"/>
      <c r="AE4" s="155"/>
      <c r="AF4" s="122" t="s">
        <v>46</v>
      </c>
      <c r="AG4" s="101" t="s">
        <v>45</v>
      </c>
      <c r="AH4" s="101"/>
      <c r="AI4" s="101" t="s">
        <v>11</v>
      </c>
      <c r="AJ4" s="158"/>
      <c r="AK4" s="136"/>
      <c r="AL4" s="136"/>
      <c r="AM4" s="156"/>
      <c r="AN4" s="147"/>
      <c r="AO4" s="149"/>
      <c r="AP4" s="150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</row>
    <row r="5" spans="1:81" s="1" customFormat="1" ht="92.25" customHeight="1">
      <c r="A5" s="118"/>
      <c r="B5" s="119"/>
      <c r="C5" s="3" t="s">
        <v>15</v>
      </c>
      <c r="D5" s="3" t="s">
        <v>18</v>
      </c>
      <c r="E5" s="5" t="s">
        <v>20</v>
      </c>
      <c r="F5" s="5" t="s">
        <v>21</v>
      </c>
      <c r="G5" s="5" t="s">
        <v>22</v>
      </c>
      <c r="H5" s="20" t="s">
        <v>24</v>
      </c>
      <c r="I5" s="20"/>
      <c r="J5" s="20"/>
      <c r="K5" s="20" t="s">
        <v>7</v>
      </c>
      <c r="L5" s="5" t="s">
        <v>25</v>
      </c>
      <c r="M5" s="5" t="s">
        <v>26</v>
      </c>
      <c r="N5" s="100"/>
      <c r="O5" s="22" t="s">
        <v>12</v>
      </c>
      <c r="P5" s="21" t="s">
        <v>29</v>
      </c>
      <c r="Q5" s="104"/>
      <c r="R5" s="7" t="s">
        <v>30</v>
      </c>
      <c r="S5" s="7" t="s">
        <v>33</v>
      </c>
      <c r="T5" s="8" t="s">
        <v>34</v>
      </c>
      <c r="U5" s="55" t="s">
        <v>35</v>
      </c>
      <c r="V5" s="7" t="s">
        <v>30</v>
      </c>
      <c r="W5" s="7" t="s">
        <v>33</v>
      </c>
      <c r="X5" s="8" t="s">
        <v>34</v>
      </c>
      <c r="Y5" s="55" t="s">
        <v>35</v>
      </c>
      <c r="Z5" s="141"/>
      <c r="AA5" s="140"/>
      <c r="AB5" s="97"/>
      <c r="AC5" s="57" t="s">
        <v>42</v>
      </c>
      <c r="AD5" s="49" t="s">
        <v>43</v>
      </c>
      <c r="AE5" s="155"/>
      <c r="AF5" s="123"/>
      <c r="AG5" s="56" t="s">
        <v>47</v>
      </c>
      <c r="AH5" s="56" t="s">
        <v>48</v>
      </c>
      <c r="AI5" s="101"/>
      <c r="AJ5" s="159"/>
      <c r="AK5" s="136"/>
      <c r="AL5" s="136"/>
      <c r="AM5" s="156"/>
      <c r="AN5" s="148"/>
      <c r="AO5" s="149"/>
      <c r="AP5" s="150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1:81" s="44" customFormat="1" ht="15" customHeight="1" thickBot="1">
      <c r="A6" s="61" t="s">
        <v>13</v>
      </c>
      <c r="B6" s="34" t="s">
        <v>14</v>
      </c>
      <c r="C6" s="34" t="s">
        <v>4</v>
      </c>
      <c r="D6" s="34" t="s">
        <v>4</v>
      </c>
      <c r="E6" s="34" t="s">
        <v>49</v>
      </c>
      <c r="F6" s="34" t="s">
        <v>49</v>
      </c>
      <c r="G6" s="34" t="s">
        <v>49</v>
      </c>
      <c r="H6" s="34" t="s">
        <v>4</v>
      </c>
      <c r="I6" s="34"/>
      <c r="J6" s="34"/>
      <c r="K6" s="34" t="s">
        <v>4</v>
      </c>
      <c r="L6" s="34" t="s">
        <v>4</v>
      </c>
      <c r="M6" s="34" t="s">
        <v>4</v>
      </c>
      <c r="N6" s="35" t="s">
        <v>8</v>
      </c>
      <c r="O6" s="36" t="s">
        <v>2</v>
      </c>
      <c r="P6" s="37" t="s">
        <v>2</v>
      </c>
      <c r="Q6" s="38"/>
      <c r="R6" s="36" t="s">
        <v>1</v>
      </c>
      <c r="S6" s="36" t="s">
        <v>5</v>
      </c>
      <c r="T6" s="39" t="s">
        <v>5</v>
      </c>
      <c r="U6" s="39" t="s">
        <v>5</v>
      </c>
      <c r="V6" s="36" t="s">
        <v>1</v>
      </c>
      <c r="W6" s="36" t="s">
        <v>5</v>
      </c>
      <c r="X6" s="39" t="s">
        <v>5</v>
      </c>
      <c r="Y6" s="39" t="s">
        <v>5</v>
      </c>
      <c r="Z6" s="40" t="s">
        <v>0</v>
      </c>
      <c r="AA6" s="41" t="s">
        <v>1</v>
      </c>
      <c r="AB6" s="42" t="s">
        <v>3</v>
      </c>
      <c r="AC6" s="43" t="s">
        <v>10</v>
      </c>
      <c r="AD6" s="50" t="s">
        <v>10</v>
      </c>
      <c r="AE6" s="42" t="s">
        <v>58</v>
      </c>
      <c r="AF6" s="40" t="s">
        <v>3</v>
      </c>
      <c r="AG6" s="40" t="s">
        <v>49</v>
      </c>
      <c r="AH6" s="40" t="s">
        <v>49</v>
      </c>
      <c r="AI6" s="40" t="s">
        <v>6</v>
      </c>
      <c r="AJ6" s="40" t="s">
        <v>3</v>
      </c>
      <c r="AK6" s="40" t="s">
        <v>61</v>
      </c>
      <c r="AL6" s="40" t="s">
        <v>59</v>
      </c>
      <c r="AM6" s="65" t="s">
        <v>6</v>
      </c>
      <c r="AN6" s="66"/>
      <c r="AO6" s="67"/>
      <c r="AP6" s="59"/>
    </row>
    <row r="7" spans="1:81" s="1" customFormat="1" ht="15" customHeight="1" thickTop="1">
      <c r="A7" s="62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3"/>
      <c r="O7" s="23"/>
      <c r="P7" s="68"/>
      <c r="Q7" s="68"/>
      <c r="R7" s="68"/>
      <c r="S7" s="68"/>
      <c r="T7" s="69"/>
      <c r="U7" s="69"/>
      <c r="V7" s="68"/>
      <c r="W7" s="68"/>
      <c r="X7" s="69"/>
      <c r="Y7" s="69"/>
      <c r="Z7" s="70"/>
      <c r="AA7" s="68"/>
      <c r="AB7" s="70"/>
      <c r="AC7" s="71"/>
      <c r="AD7" s="71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2"/>
    </row>
    <row r="8" spans="1:81" s="45" customFormat="1" ht="47.25" customHeight="1">
      <c r="A8" s="63" t="s">
        <v>62</v>
      </c>
      <c r="B8" s="15" t="s">
        <v>98</v>
      </c>
      <c r="C8" s="14" t="s">
        <v>4</v>
      </c>
      <c r="D8" s="73" t="s">
        <v>4</v>
      </c>
      <c r="E8" s="46">
        <v>14400</v>
      </c>
      <c r="F8" s="46">
        <v>14400</v>
      </c>
      <c r="G8" s="16" t="s">
        <v>4</v>
      </c>
      <c r="H8" s="15" t="s">
        <v>68</v>
      </c>
      <c r="I8" s="15"/>
      <c r="J8" s="15"/>
      <c r="K8" s="15"/>
      <c r="L8" s="16"/>
      <c r="M8" s="15"/>
      <c r="N8" s="17">
        <v>5</v>
      </c>
      <c r="O8" s="14"/>
      <c r="P8" s="18">
        <v>800</v>
      </c>
      <c r="Q8" s="19"/>
      <c r="R8" s="14">
        <v>8.8000000000000007</v>
      </c>
      <c r="S8" s="14"/>
      <c r="T8" s="30"/>
      <c r="U8" s="30"/>
      <c r="V8" s="14"/>
      <c r="W8" s="14"/>
      <c r="X8" s="30"/>
      <c r="Y8" s="30"/>
      <c r="Z8" s="14" t="s">
        <v>64</v>
      </c>
      <c r="AA8" s="25">
        <f>R8*N8</f>
        <v>44</v>
      </c>
      <c r="AB8" s="14"/>
      <c r="AC8" s="14"/>
      <c r="AD8" s="24"/>
      <c r="AE8" s="48" t="s">
        <v>106</v>
      </c>
      <c r="AF8" s="14"/>
      <c r="AG8" s="30"/>
      <c r="AH8" s="30"/>
      <c r="AI8" s="14"/>
      <c r="AJ8" s="14">
        <v>130</v>
      </c>
      <c r="AK8" s="14">
        <v>250</v>
      </c>
      <c r="AL8" s="14"/>
      <c r="AM8" s="18">
        <v>32</v>
      </c>
      <c r="AN8" s="47" t="s">
        <v>73</v>
      </c>
      <c r="AO8" s="64"/>
    </row>
    <row r="9" spans="1:81" s="45" customFormat="1" ht="47.25" customHeight="1">
      <c r="A9" s="63" t="s">
        <v>69</v>
      </c>
      <c r="B9" s="15" t="s">
        <v>98</v>
      </c>
      <c r="C9" s="14" t="s">
        <v>4</v>
      </c>
      <c r="D9" s="73" t="s">
        <v>4</v>
      </c>
      <c r="E9" s="46">
        <v>28800</v>
      </c>
      <c r="F9" s="46"/>
      <c r="G9" s="16"/>
      <c r="H9" s="15" t="s">
        <v>72</v>
      </c>
      <c r="I9" s="15"/>
      <c r="J9" s="15"/>
      <c r="K9" s="15"/>
      <c r="L9" s="16"/>
      <c r="M9" s="15"/>
      <c r="N9" s="17">
        <v>6</v>
      </c>
      <c r="O9" s="14"/>
      <c r="P9" s="18">
        <v>155</v>
      </c>
      <c r="Q9" s="19"/>
      <c r="R9" s="14">
        <v>5.5</v>
      </c>
      <c r="S9" s="14">
        <v>11.1</v>
      </c>
      <c r="T9" s="30"/>
      <c r="U9" s="30"/>
      <c r="V9" s="14"/>
      <c r="W9" s="14"/>
      <c r="X9" s="30"/>
      <c r="Y9" s="30"/>
      <c r="Z9" s="14" t="s">
        <v>64</v>
      </c>
      <c r="AA9" s="25">
        <f>R9*N9</f>
        <v>33</v>
      </c>
      <c r="AB9" s="51"/>
      <c r="AC9" s="14"/>
      <c r="AD9" s="24"/>
      <c r="AE9" s="48"/>
      <c r="AF9" s="52"/>
      <c r="AG9" s="53"/>
      <c r="AH9" s="53"/>
      <c r="AI9" s="52"/>
      <c r="AJ9" s="52"/>
      <c r="AK9" s="52"/>
      <c r="AL9" s="52"/>
      <c r="AM9" s="54"/>
      <c r="AN9" s="47" t="s">
        <v>96</v>
      </c>
      <c r="AO9" s="64" t="s">
        <v>95</v>
      </c>
    </row>
    <row r="10" spans="1:81" s="45" customFormat="1" ht="47.25" customHeight="1">
      <c r="A10" s="63" t="s">
        <v>70</v>
      </c>
      <c r="B10" s="15" t="s">
        <v>98</v>
      </c>
      <c r="C10" s="14" t="s">
        <v>4</v>
      </c>
      <c r="D10" s="73" t="s">
        <v>4</v>
      </c>
      <c r="E10" s="46">
        <v>19000</v>
      </c>
      <c r="F10" s="46"/>
      <c r="G10" s="16"/>
      <c r="H10" s="15" t="s">
        <v>72</v>
      </c>
      <c r="I10" s="15"/>
      <c r="J10" s="15"/>
      <c r="K10" s="15"/>
      <c r="L10" s="16"/>
      <c r="M10" s="15"/>
      <c r="N10" s="17">
        <v>62</v>
      </c>
      <c r="O10" s="14"/>
      <c r="P10" s="18">
        <v>35</v>
      </c>
      <c r="Q10" s="19"/>
      <c r="R10" s="14">
        <v>1.1000000000000001</v>
      </c>
      <c r="S10" s="14">
        <v>5.7</v>
      </c>
      <c r="T10" s="30"/>
      <c r="U10" s="30"/>
      <c r="V10" s="14"/>
      <c r="W10" s="14"/>
      <c r="X10" s="30"/>
      <c r="Y10" s="30"/>
      <c r="Z10" s="14" t="s">
        <v>64</v>
      </c>
      <c r="AA10" s="25">
        <f>R10*N10</f>
        <v>68.2</v>
      </c>
      <c r="AB10" s="51"/>
      <c r="AC10" s="14"/>
      <c r="AD10" s="24"/>
      <c r="AE10" s="48"/>
      <c r="AF10" s="52"/>
      <c r="AG10" s="53"/>
      <c r="AH10" s="53"/>
      <c r="AI10" s="52"/>
      <c r="AJ10" s="52"/>
      <c r="AK10" s="52"/>
      <c r="AL10" s="52"/>
      <c r="AM10" s="54"/>
      <c r="AN10" s="47" t="s">
        <v>96</v>
      </c>
      <c r="AO10" s="64" t="s">
        <v>95</v>
      </c>
    </row>
    <row r="11" spans="1:81" s="45" customFormat="1" ht="47.25" customHeight="1">
      <c r="A11" s="63" t="s">
        <v>71</v>
      </c>
      <c r="B11" s="15" t="s">
        <v>98</v>
      </c>
      <c r="C11" s="14" t="s">
        <v>4</v>
      </c>
      <c r="D11" s="73" t="s">
        <v>4</v>
      </c>
      <c r="E11" s="46">
        <v>2000</v>
      </c>
      <c r="F11" s="46"/>
      <c r="G11" s="16"/>
      <c r="H11" s="15" t="s">
        <v>72</v>
      </c>
      <c r="I11" s="15"/>
      <c r="J11" s="15"/>
      <c r="K11" s="15"/>
      <c r="L11" s="16"/>
      <c r="M11" s="15"/>
      <c r="N11" s="17">
        <v>11</v>
      </c>
      <c r="O11" s="14"/>
      <c r="P11" s="18">
        <v>14</v>
      </c>
      <c r="Q11" s="19"/>
      <c r="R11" s="14">
        <v>0.12</v>
      </c>
      <c r="S11" s="14">
        <v>0.3</v>
      </c>
      <c r="T11" s="30"/>
      <c r="U11" s="30"/>
      <c r="V11" s="14"/>
      <c r="W11" s="14"/>
      <c r="X11" s="30"/>
      <c r="Y11" s="30"/>
      <c r="Z11" s="14" t="s">
        <v>64</v>
      </c>
      <c r="AA11" s="25">
        <f>R11*N11</f>
        <v>1.3199999999999998</v>
      </c>
      <c r="AB11" s="51"/>
      <c r="AC11" s="14"/>
      <c r="AD11" s="24"/>
      <c r="AE11" s="48"/>
      <c r="AF11" s="52"/>
      <c r="AG11" s="53"/>
      <c r="AH11" s="53"/>
      <c r="AI11" s="52"/>
      <c r="AJ11" s="52"/>
      <c r="AK11" s="52"/>
      <c r="AL11" s="52"/>
      <c r="AM11" s="54"/>
      <c r="AN11" s="47" t="s">
        <v>97</v>
      </c>
      <c r="AO11" s="64" t="s">
        <v>95</v>
      </c>
    </row>
    <row r="12" spans="1:81" s="45" customFormat="1" ht="47.25" customHeight="1">
      <c r="A12" s="63" t="s">
        <v>67</v>
      </c>
      <c r="B12" s="15" t="s">
        <v>98</v>
      </c>
      <c r="C12" s="14" t="s">
        <v>4</v>
      </c>
      <c r="D12" s="73" t="s">
        <v>4</v>
      </c>
      <c r="E12" s="46">
        <v>2500</v>
      </c>
      <c r="F12" s="46"/>
      <c r="G12" s="16"/>
      <c r="H12" s="15" t="s">
        <v>66</v>
      </c>
      <c r="I12" s="15"/>
      <c r="J12" s="15"/>
      <c r="K12" s="15"/>
      <c r="L12" s="16"/>
      <c r="M12" s="15"/>
      <c r="N12" s="17">
        <v>5</v>
      </c>
      <c r="O12" s="14"/>
      <c r="P12" s="18">
        <v>19</v>
      </c>
      <c r="Q12" s="19"/>
      <c r="R12" s="14">
        <v>0.35</v>
      </c>
      <c r="S12" s="14">
        <v>1.53</v>
      </c>
      <c r="T12" s="30"/>
      <c r="U12" s="30"/>
      <c r="V12" s="14"/>
      <c r="W12" s="14"/>
      <c r="X12" s="30"/>
      <c r="Y12" s="30"/>
      <c r="Z12" s="14" t="s">
        <v>65</v>
      </c>
      <c r="AA12" s="25">
        <f>R12*N12</f>
        <v>1.75</v>
      </c>
      <c r="AB12" s="51"/>
      <c r="AC12" s="14"/>
      <c r="AD12" s="24"/>
      <c r="AE12" s="48"/>
      <c r="AF12" s="52"/>
      <c r="AG12" s="53"/>
      <c r="AH12" s="53"/>
      <c r="AI12" s="52"/>
      <c r="AJ12" s="52"/>
      <c r="AK12" s="52"/>
      <c r="AL12" s="52"/>
      <c r="AM12" s="54"/>
      <c r="AN12" s="47" t="s">
        <v>74</v>
      </c>
      <c r="AO12" s="64"/>
    </row>
    <row r="13" spans="1:81" s="45" customFormat="1" ht="47.25" customHeight="1" thickBot="1">
      <c r="A13" s="74"/>
      <c r="B13" s="75"/>
      <c r="C13" s="76"/>
      <c r="D13" s="77"/>
      <c r="E13" s="78"/>
      <c r="F13" s="78"/>
      <c r="G13" s="77"/>
      <c r="H13" s="75"/>
      <c r="I13" s="75"/>
      <c r="J13" s="75"/>
      <c r="K13" s="75"/>
      <c r="L13" s="77"/>
      <c r="M13" s="75"/>
      <c r="N13" s="79"/>
      <c r="O13" s="76"/>
      <c r="P13" s="80"/>
      <c r="Q13" s="81"/>
      <c r="R13" s="76"/>
      <c r="S13" s="76"/>
      <c r="T13" s="82"/>
      <c r="U13" s="82"/>
      <c r="V13" s="76"/>
      <c r="W13" s="76"/>
      <c r="X13" s="82"/>
      <c r="Y13" s="82"/>
      <c r="Z13" s="76"/>
      <c r="AA13" s="83"/>
      <c r="AB13" s="84"/>
      <c r="AC13" s="76"/>
      <c r="AD13" s="85"/>
      <c r="AE13" s="86"/>
      <c r="AF13" s="76"/>
      <c r="AG13" s="82"/>
      <c r="AH13" s="82"/>
      <c r="AI13" s="76"/>
      <c r="AJ13" s="76"/>
      <c r="AK13" s="76"/>
      <c r="AL13" s="76"/>
      <c r="AM13" s="80"/>
      <c r="AN13" s="87"/>
      <c r="AO13" s="88"/>
    </row>
    <row r="14" spans="1:81" ht="13.5" thickTop="1">
      <c r="A14" s="9"/>
      <c r="B14" s="10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26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31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</row>
    <row r="15" spans="1:81">
      <c r="A15" s="9"/>
      <c r="B15" s="10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26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31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</row>
    <row r="16" spans="1:81">
      <c r="A16" s="9"/>
      <c r="B16" s="10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26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31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</row>
    <row r="17" spans="1:81">
      <c r="A17" s="9"/>
      <c r="B17" s="10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26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31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</row>
    <row r="18" spans="1:81">
      <c r="A18" s="9"/>
      <c r="B18" s="10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26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31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</row>
    <row r="19" spans="1:81">
      <c r="A19" s="9"/>
      <c r="B19" s="10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26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31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</row>
    <row r="20" spans="1:81">
      <c r="A20" s="9"/>
      <c r="B20" s="10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26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31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</row>
    <row r="21" spans="1:81">
      <c r="A21" s="9"/>
      <c r="B21" s="10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26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31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</row>
    <row r="22" spans="1:81">
      <c r="A22" s="9"/>
      <c r="B22" s="10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26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31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</row>
    <row r="23" spans="1:81">
      <c r="A23" s="9"/>
      <c r="B23" s="10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26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31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</row>
    <row r="24" spans="1:81">
      <c r="A24" s="9"/>
      <c r="B24" s="10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26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31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</row>
    <row r="25" spans="1:81">
      <c r="A25" s="9"/>
      <c r="B25" s="10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26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31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</row>
    <row r="26" spans="1:81">
      <c r="A26" s="9"/>
      <c r="B26" s="10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26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31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</row>
    <row r="27" spans="1:81">
      <c r="A27" s="9"/>
      <c r="B27" s="10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26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31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</row>
    <row r="28" spans="1:81">
      <c r="A28" s="9"/>
      <c r="B28" s="10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26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31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</row>
    <row r="29" spans="1:81">
      <c r="A29" s="9"/>
      <c r="B29" s="10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26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31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</row>
    <row r="30" spans="1:81">
      <c r="A30" s="9"/>
      <c r="B30" s="10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26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31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</row>
    <row r="31" spans="1:81">
      <c r="A31" s="9"/>
      <c r="B31" s="10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26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31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</row>
    <row r="32" spans="1:81">
      <c r="A32" s="9"/>
      <c r="B32" s="10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26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31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</row>
    <row r="33" spans="1:81">
      <c r="A33" s="9"/>
      <c r="B33" s="10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26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31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</row>
    <row r="34" spans="1:81">
      <c r="A34" s="9"/>
      <c r="B34" s="10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26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31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</row>
    <row r="35" spans="1:81">
      <c r="A35" s="9"/>
      <c r="B35" s="10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26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31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</row>
    <row r="36" spans="1:81">
      <c r="A36" s="9"/>
      <c r="B36" s="10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26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31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</row>
    <row r="37" spans="1:81">
      <c r="A37" s="9"/>
      <c r="B37" s="10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26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31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</row>
    <row r="38" spans="1:81">
      <c r="A38" s="9"/>
      <c r="B38" s="10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26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31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</row>
    <row r="39" spans="1:81">
      <c r="A39" s="9"/>
      <c r="B39" s="10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26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31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</row>
    <row r="40" spans="1:81">
      <c r="A40" s="9"/>
      <c r="B40" s="10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26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31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</row>
    <row r="41" spans="1:81">
      <c r="A41" s="9"/>
      <c r="B41" s="10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26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31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</row>
    <row r="42" spans="1:81">
      <c r="A42" s="9"/>
      <c r="B42" s="10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26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31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</row>
    <row r="43" spans="1:81">
      <c r="A43" s="9"/>
      <c r="B43" s="10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26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31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</row>
    <row r="44" spans="1:81">
      <c r="A44" s="9"/>
      <c r="B44" s="10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26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31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</row>
    <row r="45" spans="1:81">
      <c r="A45" s="9"/>
      <c r="B45" s="10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26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31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</row>
    <row r="46" spans="1:81">
      <c r="A46" s="9"/>
      <c r="B46" s="10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26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31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</row>
    <row r="47" spans="1:81">
      <c r="A47" s="9"/>
      <c r="B47" s="10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26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31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</row>
    <row r="48" spans="1:81">
      <c r="A48" s="9"/>
      <c r="B48" s="10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26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31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</row>
    <row r="49" spans="1:81">
      <c r="A49" s="9"/>
      <c r="B49" s="10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26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31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</row>
    <row r="50" spans="1:81">
      <c r="A50" s="9"/>
      <c r="B50" s="10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26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31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</row>
    <row r="51" spans="1:81">
      <c r="A51" s="9"/>
      <c r="B51" s="10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26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31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</row>
    <row r="52" spans="1:81">
      <c r="A52" s="9"/>
      <c r="B52" s="10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26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31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</row>
    <row r="53" spans="1:81">
      <c r="A53" s="9"/>
      <c r="B53" s="10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26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31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</row>
    <row r="54" spans="1:81">
      <c r="A54" s="9"/>
      <c r="B54" s="10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26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31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</row>
    <row r="55" spans="1:81">
      <c r="A55" s="9"/>
      <c r="B55" s="10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26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31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</row>
    <row r="56" spans="1:81">
      <c r="A56" s="9"/>
      <c r="B56" s="10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26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31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</row>
    <row r="57" spans="1:81">
      <c r="A57" s="9"/>
      <c r="B57" s="10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26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31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</row>
    <row r="58" spans="1:81">
      <c r="A58" s="9"/>
      <c r="B58" s="10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26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31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</row>
    <row r="59" spans="1:81">
      <c r="A59" s="9"/>
      <c r="B59" s="10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26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31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</row>
    <row r="60" spans="1:81">
      <c r="A60" s="9"/>
      <c r="B60" s="10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26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31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</row>
    <row r="61" spans="1:81">
      <c r="A61" s="9"/>
      <c r="B61" s="10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26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31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</row>
    <row r="62" spans="1:81">
      <c r="A62" s="9"/>
      <c r="B62" s="10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26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31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</row>
    <row r="63" spans="1:81">
      <c r="A63" s="12"/>
      <c r="B63" s="10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27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3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2"/>
      <c r="BL63" s="12"/>
      <c r="BM63" s="12"/>
      <c r="BN63" s="12"/>
      <c r="BO63" s="12"/>
      <c r="BP63" s="12"/>
      <c r="BQ63" s="12"/>
    </row>
    <row r="64" spans="1:81">
      <c r="A64" s="12"/>
      <c r="B64" s="10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27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3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  <c r="BE64" s="12"/>
      <c r="BF64" s="12"/>
      <c r="BG64" s="12"/>
      <c r="BH64" s="12"/>
      <c r="BI64" s="12"/>
      <c r="BJ64" s="12"/>
      <c r="BK64" s="12"/>
      <c r="BL64" s="12"/>
      <c r="BM64" s="12"/>
      <c r="BN64" s="12"/>
      <c r="BO64" s="12"/>
      <c r="BP64" s="12"/>
      <c r="BQ64" s="12"/>
    </row>
    <row r="65" spans="1:69">
      <c r="A65" s="12"/>
      <c r="B65" s="10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27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3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/>
      <c r="BD65" s="12"/>
      <c r="BE65" s="12"/>
      <c r="BF65" s="12"/>
      <c r="BG65" s="12"/>
      <c r="BH65" s="12"/>
      <c r="BI65" s="12"/>
      <c r="BJ65" s="12"/>
      <c r="BK65" s="12"/>
      <c r="BL65" s="12"/>
      <c r="BM65" s="12"/>
      <c r="BN65" s="12"/>
      <c r="BO65" s="12"/>
      <c r="BP65" s="12"/>
      <c r="BQ65" s="12"/>
    </row>
    <row r="66" spans="1:69">
      <c r="A66" s="12"/>
      <c r="B66" s="10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27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3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  <c r="BI66" s="12"/>
      <c r="BJ66" s="12"/>
      <c r="BK66" s="12"/>
      <c r="BL66" s="12"/>
      <c r="BM66" s="12"/>
      <c r="BN66" s="12"/>
      <c r="BO66" s="12"/>
      <c r="BP66" s="12"/>
      <c r="BQ66" s="12"/>
    </row>
    <row r="67" spans="1:69">
      <c r="A67" s="12"/>
      <c r="B67" s="10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27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3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2"/>
      <c r="BP67" s="12"/>
      <c r="BQ67" s="12"/>
    </row>
    <row r="68" spans="1:69">
      <c r="A68" s="12"/>
      <c r="B68" s="10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27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3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  <c r="BA68" s="12"/>
      <c r="BB68" s="12"/>
      <c r="BC68" s="12"/>
      <c r="BD68" s="12"/>
      <c r="BE68" s="12"/>
      <c r="BF68" s="12"/>
      <c r="BG68" s="12"/>
      <c r="BH68" s="12"/>
      <c r="BI68" s="12"/>
      <c r="BJ68" s="12"/>
      <c r="BK68" s="12"/>
      <c r="BL68" s="12"/>
      <c r="BM68" s="12"/>
      <c r="BN68" s="12"/>
      <c r="BO68" s="12"/>
      <c r="BP68" s="12"/>
      <c r="BQ68" s="12"/>
    </row>
    <row r="69" spans="1:69">
      <c r="A69" s="12"/>
      <c r="B69" s="10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27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3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2"/>
      <c r="BL69" s="12"/>
      <c r="BM69" s="12"/>
      <c r="BN69" s="12"/>
      <c r="BO69" s="12"/>
      <c r="BP69" s="12"/>
      <c r="BQ69" s="12"/>
    </row>
    <row r="70" spans="1:69">
      <c r="A70" s="12"/>
      <c r="B70" s="10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27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3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2"/>
      <c r="BO70" s="12"/>
      <c r="BP70" s="12"/>
      <c r="BQ70" s="12"/>
    </row>
    <row r="71" spans="1:69">
      <c r="A71" s="12"/>
      <c r="B71" s="10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27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3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  <c r="BA71" s="12"/>
      <c r="BB71" s="12"/>
      <c r="BC71" s="12"/>
      <c r="BD71" s="12"/>
      <c r="BE71" s="12"/>
      <c r="BF71" s="12"/>
      <c r="BG71" s="12"/>
      <c r="BH71" s="12"/>
      <c r="BI71" s="12"/>
      <c r="BJ71" s="12"/>
      <c r="BK71" s="12"/>
      <c r="BL71" s="12"/>
      <c r="BM71" s="12"/>
      <c r="BN71" s="12"/>
      <c r="BO71" s="12"/>
      <c r="BP71" s="12"/>
      <c r="BQ71" s="12"/>
    </row>
    <row r="72" spans="1:69">
      <c r="A72" s="12"/>
      <c r="B72" s="10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27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3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2"/>
      <c r="BL72" s="12"/>
      <c r="BM72" s="12"/>
      <c r="BN72" s="12"/>
      <c r="BO72" s="12"/>
      <c r="BP72" s="12"/>
      <c r="BQ72" s="12"/>
    </row>
    <row r="73" spans="1:69">
      <c r="A73" s="12"/>
      <c r="B73" s="10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27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3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  <c r="BC73" s="12"/>
      <c r="BD73" s="12"/>
      <c r="BE73" s="12"/>
      <c r="BF73" s="12"/>
      <c r="BG73" s="12"/>
      <c r="BH73" s="12"/>
      <c r="BI73" s="12"/>
      <c r="BJ73" s="12"/>
      <c r="BK73" s="12"/>
      <c r="BL73" s="12"/>
      <c r="BM73" s="12"/>
      <c r="BN73" s="12"/>
      <c r="BO73" s="12"/>
      <c r="BP73" s="12"/>
      <c r="BQ73" s="12"/>
    </row>
    <row r="74" spans="1:69">
      <c r="A74" s="12"/>
      <c r="B74" s="10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27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3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2"/>
      <c r="BC74" s="12"/>
      <c r="BD74" s="12"/>
      <c r="BE74" s="12"/>
      <c r="BF74" s="12"/>
      <c r="BG74" s="12"/>
      <c r="BH74" s="12"/>
      <c r="BI74" s="12"/>
      <c r="BJ74" s="12"/>
      <c r="BK74" s="12"/>
      <c r="BL74" s="12"/>
      <c r="BM74" s="12"/>
      <c r="BN74" s="12"/>
      <c r="BO74" s="12"/>
      <c r="BP74" s="12"/>
      <c r="BQ74" s="12"/>
    </row>
    <row r="75" spans="1:69">
      <c r="A75" s="12"/>
      <c r="B75" s="10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27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3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2"/>
      <c r="BO75" s="12"/>
      <c r="BP75" s="12"/>
      <c r="BQ75" s="12"/>
    </row>
    <row r="76" spans="1:69">
      <c r="A76" s="12"/>
      <c r="B76" s="10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27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3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/>
      <c r="BC76" s="12"/>
      <c r="BD76" s="12"/>
      <c r="BE76" s="12"/>
      <c r="BF76" s="12"/>
      <c r="BG76" s="12"/>
      <c r="BH76" s="12"/>
      <c r="BI76" s="12"/>
      <c r="BJ76" s="12"/>
      <c r="BK76" s="12"/>
      <c r="BL76" s="12"/>
      <c r="BM76" s="12"/>
      <c r="BN76" s="12"/>
      <c r="BO76" s="12"/>
      <c r="BP76" s="12"/>
      <c r="BQ76" s="12"/>
    </row>
    <row r="77" spans="1:69">
      <c r="A77" s="12"/>
      <c r="B77" s="10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27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3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2"/>
      <c r="BO77" s="12"/>
      <c r="BP77" s="12"/>
      <c r="BQ77" s="12"/>
    </row>
    <row r="78" spans="1:69">
      <c r="A78" s="12"/>
      <c r="B78" s="10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27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3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2"/>
      <c r="BL78" s="12"/>
      <c r="BM78" s="12"/>
      <c r="BN78" s="12"/>
      <c r="BO78" s="12"/>
      <c r="BP78" s="12"/>
      <c r="BQ78" s="12"/>
    </row>
    <row r="79" spans="1:69">
      <c r="A79" s="12"/>
      <c r="B79" s="10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27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3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  <c r="BC79" s="12"/>
      <c r="BD79" s="12"/>
      <c r="BE79" s="12"/>
      <c r="BF79" s="12"/>
      <c r="BG79" s="12"/>
      <c r="BH79" s="12"/>
      <c r="BI79" s="12"/>
      <c r="BJ79" s="12"/>
      <c r="BK79" s="12"/>
      <c r="BL79" s="12"/>
      <c r="BM79" s="12"/>
      <c r="BN79" s="12"/>
      <c r="BO79" s="12"/>
      <c r="BP79" s="12"/>
      <c r="BQ79" s="12"/>
    </row>
    <row r="80" spans="1:69">
      <c r="A80" s="12"/>
      <c r="B80" s="10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27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3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12"/>
      <c r="BN80" s="12"/>
      <c r="BO80" s="12"/>
      <c r="BP80" s="12"/>
      <c r="BQ80" s="12"/>
    </row>
    <row r="81" spans="1:69">
      <c r="A81" s="12"/>
      <c r="B81" s="10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27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3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2"/>
      <c r="BO81" s="12"/>
      <c r="BP81" s="12"/>
      <c r="BQ81" s="12"/>
    </row>
    <row r="82" spans="1:69">
      <c r="A82" s="12"/>
      <c r="B82" s="10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27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3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  <c r="BM82" s="12"/>
      <c r="BN82" s="12"/>
      <c r="BO82" s="12"/>
      <c r="BP82" s="12"/>
      <c r="BQ82" s="12"/>
    </row>
    <row r="83" spans="1:69">
      <c r="A83" s="12"/>
      <c r="B83" s="10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27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3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12"/>
      <c r="BN83" s="12"/>
      <c r="BO83" s="12"/>
      <c r="BP83" s="12"/>
      <c r="BQ83" s="12"/>
    </row>
    <row r="84" spans="1:69">
      <c r="A84" s="12"/>
      <c r="B84" s="10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27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3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12"/>
      <c r="BN84" s="12"/>
      <c r="BO84" s="12"/>
      <c r="BP84" s="12"/>
      <c r="BQ84" s="12"/>
    </row>
    <row r="85" spans="1:69">
      <c r="A85" s="12"/>
      <c r="B85" s="10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27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3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12"/>
      <c r="BN85" s="12"/>
      <c r="BO85" s="12"/>
      <c r="BP85" s="12"/>
      <c r="BQ85" s="12"/>
    </row>
    <row r="86" spans="1:69">
      <c r="A86" s="12"/>
      <c r="B86" s="10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27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3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2"/>
      <c r="BB86" s="12"/>
      <c r="BC86" s="12"/>
      <c r="BD86" s="12"/>
      <c r="BE86" s="12"/>
      <c r="BF86" s="12"/>
      <c r="BG86" s="12"/>
      <c r="BH86" s="12"/>
      <c r="BI86" s="12"/>
      <c r="BJ86" s="12"/>
      <c r="BK86" s="12"/>
      <c r="BL86" s="12"/>
      <c r="BM86" s="12"/>
      <c r="BN86" s="12"/>
      <c r="BO86" s="12"/>
      <c r="BP86" s="12"/>
      <c r="BQ86" s="12"/>
    </row>
    <row r="87" spans="1:69">
      <c r="A87" s="12"/>
      <c r="B87" s="10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27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3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2"/>
      <c r="BL87" s="12"/>
      <c r="BM87" s="12"/>
      <c r="BN87" s="12"/>
      <c r="BO87" s="12"/>
      <c r="BP87" s="12"/>
      <c r="BQ87" s="12"/>
    </row>
    <row r="88" spans="1:69">
      <c r="A88" s="12"/>
      <c r="B88" s="10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27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3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12"/>
      <c r="BN88" s="12"/>
      <c r="BO88" s="12"/>
      <c r="BP88" s="12"/>
      <c r="BQ88" s="12"/>
    </row>
    <row r="89" spans="1:69">
      <c r="A89" s="12"/>
      <c r="B89" s="10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27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3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  <c r="BM89" s="12"/>
      <c r="BN89" s="12"/>
      <c r="BO89" s="12"/>
      <c r="BP89" s="12"/>
      <c r="BQ89" s="12"/>
    </row>
    <row r="90" spans="1:69">
      <c r="A90" s="12"/>
      <c r="B90" s="10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27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3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/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2"/>
      <c r="BM90" s="12"/>
      <c r="BN90" s="12"/>
      <c r="BO90" s="12"/>
      <c r="BP90" s="12"/>
      <c r="BQ90" s="12"/>
    </row>
    <row r="91" spans="1:69">
      <c r="A91" s="12"/>
      <c r="B91" s="10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27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3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/>
      <c r="BB91" s="12"/>
      <c r="BC91" s="12"/>
      <c r="BD91" s="12"/>
      <c r="BE91" s="12"/>
      <c r="BF91" s="12"/>
      <c r="BG91" s="12"/>
      <c r="BH91" s="12"/>
      <c r="BI91" s="12"/>
      <c r="BJ91" s="12"/>
      <c r="BK91" s="12"/>
      <c r="BL91" s="12"/>
      <c r="BM91" s="12"/>
      <c r="BN91" s="12"/>
      <c r="BO91" s="12"/>
      <c r="BP91" s="12"/>
      <c r="BQ91" s="12"/>
    </row>
    <row r="92" spans="1:69">
      <c r="A92" s="12"/>
      <c r="B92" s="10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27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3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12"/>
      <c r="BN92" s="12"/>
      <c r="BO92" s="12"/>
      <c r="BP92" s="12"/>
      <c r="BQ92" s="12"/>
    </row>
    <row r="93" spans="1:69">
      <c r="A93" s="12"/>
      <c r="B93" s="10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27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3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/>
      <c r="BB93" s="12"/>
      <c r="BC93" s="12"/>
      <c r="BD93" s="12"/>
      <c r="BE93" s="12"/>
      <c r="BF93" s="12"/>
      <c r="BG93" s="12"/>
      <c r="BH93" s="12"/>
      <c r="BI93" s="12"/>
      <c r="BJ93" s="12"/>
      <c r="BK93" s="12"/>
      <c r="BL93" s="12"/>
      <c r="BM93" s="12"/>
      <c r="BN93" s="12"/>
      <c r="BO93" s="12"/>
      <c r="BP93" s="12"/>
      <c r="BQ93" s="12"/>
    </row>
    <row r="94" spans="1:69">
      <c r="A94" s="12"/>
      <c r="B94" s="10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27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3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  <c r="BE94" s="12"/>
      <c r="BF94" s="12"/>
      <c r="BG94" s="12"/>
      <c r="BH94" s="12"/>
      <c r="BI94" s="12"/>
      <c r="BJ94" s="12"/>
      <c r="BK94" s="12"/>
      <c r="BL94" s="12"/>
      <c r="BM94" s="12"/>
      <c r="BN94" s="12"/>
      <c r="BO94" s="12"/>
      <c r="BP94" s="12"/>
      <c r="BQ94" s="12"/>
    </row>
    <row r="95" spans="1:69">
      <c r="A95" s="12"/>
      <c r="B95" s="10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27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3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2"/>
      <c r="BD95" s="12"/>
      <c r="BE95" s="12"/>
      <c r="BF95" s="12"/>
      <c r="BG95" s="12"/>
      <c r="BH95" s="12"/>
      <c r="BI95" s="12"/>
      <c r="BJ95" s="12"/>
      <c r="BK95" s="12"/>
      <c r="BL95" s="12"/>
      <c r="BM95" s="12"/>
      <c r="BN95" s="12"/>
      <c r="BO95" s="12"/>
      <c r="BP95" s="12"/>
      <c r="BQ95" s="12"/>
    </row>
    <row r="96" spans="1:69">
      <c r="A96" s="12"/>
      <c r="B96" s="10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27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3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/>
      <c r="BB96" s="12"/>
      <c r="BC96" s="12"/>
      <c r="BD96" s="12"/>
      <c r="BE96" s="12"/>
      <c r="BF96" s="12"/>
      <c r="BG96" s="12"/>
      <c r="BH96" s="12"/>
      <c r="BI96" s="12"/>
      <c r="BJ96" s="12"/>
      <c r="BK96" s="12"/>
      <c r="BL96" s="12"/>
      <c r="BM96" s="12"/>
      <c r="BN96" s="12"/>
      <c r="BO96" s="12"/>
      <c r="BP96" s="12"/>
      <c r="BQ96" s="12"/>
    </row>
    <row r="97" spans="1:69">
      <c r="A97" s="12"/>
      <c r="B97" s="10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27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3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2"/>
      <c r="BC97" s="12"/>
      <c r="BD97" s="12"/>
      <c r="BE97" s="12"/>
      <c r="BF97" s="12"/>
      <c r="BG97" s="12"/>
      <c r="BH97" s="12"/>
      <c r="BI97" s="12"/>
      <c r="BJ97" s="12"/>
      <c r="BK97" s="12"/>
      <c r="BL97" s="12"/>
      <c r="BM97" s="12"/>
      <c r="BN97" s="12"/>
      <c r="BO97" s="12"/>
      <c r="BP97" s="12"/>
      <c r="BQ97" s="12"/>
    </row>
    <row r="98" spans="1:69">
      <c r="A98" s="12"/>
      <c r="B98" s="10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27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3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  <c r="BC98" s="12"/>
      <c r="BD98" s="12"/>
      <c r="BE98" s="12"/>
      <c r="BF98" s="12"/>
      <c r="BG98" s="12"/>
      <c r="BH98" s="12"/>
      <c r="BI98" s="12"/>
      <c r="BJ98" s="12"/>
      <c r="BK98" s="12"/>
      <c r="BL98" s="12"/>
      <c r="BM98" s="12"/>
      <c r="BN98" s="12"/>
      <c r="BO98" s="12"/>
      <c r="BP98" s="12"/>
      <c r="BQ98" s="12"/>
    </row>
    <row r="99" spans="1:69">
      <c r="A99" s="12"/>
      <c r="B99" s="10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27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3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  <c r="BC99" s="12"/>
      <c r="BD99" s="12"/>
      <c r="BE99" s="12"/>
      <c r="BF99" s="12"/>
      <c r="BG99" s="12"/>
      <c r="BH99" s="12"/>
      <c r="BI99" s="12"/>
      <c r="BJ99" s="12"/>
      <c r="BK99" s="12"/>
      <c r="BL99" s="12"/>
      <c r="BM99" s="12"/>
      <c r="BN99" s="12"/>
      <c r="BO99" s="12"/>
      <c r="BP99" s="12"/>
      <c r="BQ99" s="12"/>
    </row>
    <row r="100" spans="1:69">
      <c r="A100" s="12"/>
      <c r="B100" s="10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27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3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  <c r="BD100" s="12"/>
      <c r="BE100" s="12"/>
      <c r="BF100" s="12"/>
      <c r="BG100" s="12"/>
      <c r="BH100" s="12"/>
      <c r="BI100" s="12"/>
      <c r="BJ100" s="12"/>
      <c r="BK100" s="12"/>
      <c r="BL100" s="12"/>
      <c r="BM100" s="12"/>
      <c r="BN100" s="12"/>
      <c r="BO100" s="12"/>
      <c r="BP100" s="12"/>
      <c r="BQ100" s="12"/>
    </row>
    <row r="101" spans="1:69">
      <c r="A101" s="12"/>
      <c r="B101" s="10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27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3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  <c r="BE101" s="12"/>
      <c r="BF101" s="12"/>
      <c r="BG101" s="12"/>
      <c r="BH101" s="12"/>
      <c r="BI101" s="12"/>
      <c r="BJ101" s="12"/>
      <c r="BK101" s="12"/>
      <c r="BL101" s="12"/>
      <c r="BM101" s="12"/>
      <c r="BN101" s="12"/>
      <c r="BO101" s="12"/>
      <c r="BP101" s="12"/>
      <c r="BQ101" s="12"/>
    </row>
    <row r="102" spans="1:69">
      <c r="A102" s="12"/>
      <c r="B102" s="10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27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3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  <c r="BE102" s="12"/>
      <c r="BF102" s="12"/>
      <c r="BG102" s="12"/>
      <c r="BH102" s="12"/>
      <c r="BI102" s="12"/>
      <c r="BJ102" s="12"/>
      <c r="BK102" s="12"/>
      <c r="BL102" s="12"/>
      <c r="BM102" s="12"/>
      <c r="BN102" s="12"/>
      <c r="BO102" s="12"/>
      <c r="BP102" s="12"/>
      <c r="BQ102" s="12"/>
    </row>
    <row r="103" spans="1:69">
      <c r="A103" s="12"/>
      <c r="B103" s="10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27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3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  <c r="BC103" s="12"/>
      <c r="BD103" s="12"/>
      <c r="BE103" s="12"/>
      <c r="BF103" s="12"/>
      <c r="BG103" s="12"/>
      <c r="BH103" s="12"/>
      <c r="BI103" s="12"/>
      <c r="BJ103" s="12"/>
      <c r="BK103" s="12"/>
      <c r="BL103" s="12"/>
      <c r="BM103" s="12"/>
      <c r="BN103" s="12"/>
      <c r="BO103" s="12"/>
      <c r="BP103" s="12"/>
      <c r="BQ103" s="12"/>
    </row>
    <row r="104" spans="1:69">
      <c r="A104" s="12"/>
      <c r="B104" s="10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27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3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2"/>
      <c r="BL104" s="12"/>
      <c r="BM104" s="12"/>
      <c r="BN104" s="12"/>
      <c r="BO104" s="12"/>
      <c r="BP104" s="12"/>
      <c r="BQ104" s="12"/>
    </row>
    <row r="105" spans="1:69">
      <c r="A105" s="12"/>
      <c r="B105" s="10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27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3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  <c r="BC105" s="12"/>
      <c r="BD105" s="12"/>
      <c r="BE105" s="12"/>
      <c r="BF105" s="12"/>
      <c r="BG105" s="12"/>
      <c r="BH105" s="12"/>
      <c r="BI105" s="12"/>
      <c r="BJ105" s="12"/>
      <c r="BK105" s="12"/>
      <c r="BL105" s="12"/>
      <c r="BM105" s="12"/>
      <c r="BN105" s="12"/>
      <c r="BO105" s="12"/>
      <c r="BP105" s="12"/>
      <c r="BQ105" s="12"/>
    </row>
    <row r="106" spans="1:69">
      <c r="A106" s="12"/>
      <c r="B106" s="10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27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3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  <c r="BE106" s="12"/>
      <c r="BF106" s="12"/>
      <c r="BG106" s="12"/>
      <c r="BH106" s="12"/>
      <c r="BI106" s="12"/>
      <c r="BJ106" s="12"/>
      <c r="BK106" s="12"/>
      <c r="BL106" s="12"/>
      <c r="BM106" s="12"/>
      <c r="BN106" s="12"/>
      <c r="BO106" s="12"/>
      <c r="BP106" s="12"/>
      <c r="BQ106" s="12"/>
    </row>
    <row r="107" spans="1:69">
      <c r="A107" s="12"/>
      <c r="B107" s="10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27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3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2"/>
      <c r="BP107" s="12"/>
      <c r="BQ107" s="12"/>
    </row>
    <row r="108" spans="1:69">
      <c r="A108" s="12"/>
      <c r="B108" s="10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27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3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  <c r="BE108" s="12"/>
      <c r="BF108" s="12"/>
      <c r="BG108" s="12"/>
      <c r="BH108" s="12"/>
      <c r="BI108" s="12"/>
      <c r="BJ108" s="12"/>
      <c r="BK108" s="12"/>
      <c r="BL108" s="12"/>
      <c r="BM108" s="12"/>
      <c r="BN108" s="12"/>
      <c r="BO108" s="12"/>
      <c r="BP108" s="12"/>
      <c r="BQ108" s="12"/>
    </row>
    <row r="109" spans="1:69">
      <c r="A109" s="12"/>
      <c r="B109" s="10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27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3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2"/>
      <c r="BB109" s="12"/>
      <c r="BC109" s="12"/>
      <c r="BD109" s="12"/>
      <c r="BE109" s="12"/>
      <c r="BF109" s="12"/>
      <c r="BG109" s="12"/>
      <c r="BH109" s="12"/>
      <c r="BI109" s="12"/>
      <c r="BJ109" s="12"/>
      <c r="BK109" s="12"/>
      <c r="BL109" s="12"/>
      <c r="BM109" s="12"/>
      <c r="BN109" s="12"/>
      <c r="BO109" s="12"/>
      <c r="BP109" s="12"/>
      <c r="BQ109" s="12"/>
    </row>
    <row r="110" spans="1:69">
      <c r="A110" s="12"/>
      <c r="B110" s="10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27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3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2"/>
      <c r="BL110" s="12"/>
      <c r="BM110" s="12"/>
      <c r="BN110" s="12"/>
      <c r="BO110" s="12"/>
      <c r="BP110" s="12"/>
      <c r="BQ110" s="12"/>
    </row>
    <row r="111" spans="1:69">
      <c r="A111" s="12"/>
      <c r="B111" s="10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27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3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/>
      <c r="BB111" s="12"/>
      <c r="BC111" s="12"/>
      <c r="BD111" s="12"/>
      <c r="BE111" s="12"/>
      <c r="BF111" s="12"/>
      <c r="BG111" s="12"/>
      <c r="BH111" s="12"/>
      <c r="BI111" s="12"/>
      <c r="BJ111" s="12"/>
      <c r="BK111" s="12"/>
      <c r="BL111" s="12"/>
      <c r="BM111" s="12"/>
      <c r="BN111" s="12"/>
      <c r="BO111" s="12"/>
      <c r="BP111" s="12"/>
      <c r="BQ111" s="12"/>
    </row>
    <row r="112" spans="1:69">
      <c r="A112" s="12"/>
      <c r="B112" s="10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27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3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2"/>
      <c r="BC112" s="12"/>
      <c r="BD112" s="12"/>
      <c r="BE112" s="12"/>
      <c r="BF112" s="12"/>
      <c r="BG112" s="12"/>
      <c r="BH112" s="12"/>
      <c r="BI112" s="12"/>
      <c r="BJ112" s="12"/>
      <c r="BK112" s="12"/>
      <c r="BL112" s="12"/>
      <c r="BM112" s="12"/>
      <c r="BN112" s="12"/>
      <c r="BO112" s="12"/>
      <c r="BP112" s="12"/>
      <c r="BQ112" s="12"/>
    </row>
    <row r="113" spans="1:69">
      <c r="A113" s="12"/>
      <c r="B113" s="10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27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3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  <c r="BA113" s="12"/>
      <c r="BB113" s="12"/>
      <c r="BC113" s="12"/>
      <c r="BD113" s="12"/>
      <c r="BE113" s="12"/>
      <c r="BF113" s="12"/>
      <c r="BG113" s="12"/>
      <c r="BH113" s="12"/>
      <c r="BI113" s="12"/>
      <c r="BJ113" s="12"/>
      <c r="BK113" s="12"/>
      <c r="BL113" s="12"/>
      <c r="BM113" s="12"/>
      <c r="BN113" s="12"/>
      <c r="BO113" s="12"/>
      <c r="BP113" s="12"/>
      <c r="BQ113" s="12"/>
    </row>
    <row r="114" spans="1:69">
      <c r="A114" s="12"/>
      <c r="B114" s="10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27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3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/>
      <c r="BB114" s="12"/>
      <c r="BC114" s="12"/>
      <c r="BD114" s="12"/>
      <c r="BE114" s="12"/>
      <c r="BF114" s="12"/>
      <c r="BG114" s="12"/>
      <c r="BH114" s="12"/>
      <c r="BI114" s="12"/>
      <c r="BJ114" s="12"/>
      <c r="BK114" s="12"/>
      <c r="BL114" s="12"/>
      <c r="BM114" s="12"/>
      <c r="BN114" s="12"/>
      <c r="BO114" s="12"/>
      <c r="BP114" s="12"/>
      <c r="BQ114" s="12"/>
    </row>
    <row r="115" spans="1:69">
      <c r="A115" s="12"/>
      <c r="B115" s="10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27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3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  <c r="BF115" s="12"/>
      <c r="BG115" s="12"/>
      <c r="BH115" s="12"/>
      <c r="BI115" s="12"/>
      <c r="BJ115" s="12"/>
      <c r="BK115" s="12"/>
      <c r="BL115" s="12"/>
      <c r="BM115" s="12"/>
      <c r="BN115" s="12"/>
      <c r="BO115" s="12"/>
      <c r="BP115" s="12"/>
      <c r="BQ115" s="12"/>
    </row>
    <row r="116" spans="1:69">
      <c r="A116" s="12"/>
      <c r="B116" s="10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27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3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2"/>
      <c r="BL116" s="12"/>
      <c r="BM116" s="12"/>
      <c r="BN116" s="12"/>
      <c r="BO116" s="12"/>
      <c r="BP116" s="12"/>
      <c r="BQ116" s="12"/>
    </row>
    <row r="117" spans="1:69">
      <c r="A117" s="12"/>
      <c r="B117" s="10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27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3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  <c r="BA117" s="12"/>
      <c r="BB117" s="12"/>
      <c r="BC117" s="12"/>
      <c r="BD117" s="12"/>
      <c r="BE117" s="12"/>
      <c r="BF117" s="12"/>
      <c r="BG117" s="12"/>
      <c r="BH117" s="12"/>
      <c r="BI117" s="12"/>
      <c r="BJ117" s="12"/>
      <c r="BK117" s="12"/>
      <c r="BL117" s="12"/>
      <c r="BM117" s="12"/>
      <c r="BN117" s="12"/>
      <c r="BO117" s="12"/>
      <c r="BP117" s="12"/>
      <c r="BQ117" s="12"/>
    </row>
    <row r="118" spans="1:69">
      <c r="A118" s="12"/>
      <c r="B118" s="10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27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3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  <c r="AZ118" s="12"/>
      <c r="BA118" s="12"/>
      <c r="BB118" s="12"/>
      <c r="BC118" s="12"/>
      <c r="BD118" s="12"/>
      <c r="BE118" s="12"/>
      <c r="BF118" s="12"/>
      <c r="BG118" s="12"/>
      <c r="BH118" s="12"/>
      <c r="BI118" s="12"/>
      <c r="BJ118" s="12"/>
      <c r="BK118" s="12"/>
      <c r="BL118" s="12"/>
      <c r="BM118" s="12"/>
      <c r="BN118" s="12"/>
      <c r="BO118" s="12"/>
      <c r="BP118" s="12"/>
      <c r="BQ118" s="12"/>
    </row>
    <row r="119" spans="1:69">
      <c r="A119" s="12"/>
      <c r="B119" s="10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27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3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2"/>
      <c r="BL119" s="12"/>
      <c r="BM119" s="12"/>
      <c r="BN119" s="12"/>
      <c r="BO119" s="12"/>
      <c r="BP119" s="12"/>
      <c r="BQ119" s="12"/>
    </row>
    <row r="120" spans="1:69">
      <c r="A120" s="12"/>
      <c r="B120" s="10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27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3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2"/>
      <c r="BC120" s="12"/>
      <c r="BD120" s="12"/>
      <c r="BE120" s="12"/>
      <c r="BF120" s="12"/>
      <c r="BG120" s="12"/>
      <c r="BH120" s="12"/>
      <c r="BI120" s="12"/>
      <c r="BJ120" s="12"/>
      <c r="BK120" s="12"/>
      <c r="BL120" s="12"/>
      <c r="BM120" s="12"/>
      <c r="BN120" s="12"/>
      <c r="BO120" s="12"/>
      <c r="BP120" s="12"/>
      <c r="BQ120" s="12"/>
    </row>
    <row r="121" spans="1:69">
      <c r="A121" s="12"/>
      <c r="B121" s="10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27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3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/>
      <c r="BB121" s="12"/>
      <c r="BC121" s="12"/>
      <c r="BD121" s="12"/>
      <c r="BE121" s="12"/>
      <c r="BF121" s="12"/>
      <c r="BG121" s="12"/>
      <c r="BH121" s="12"/>
      <c r="BI121" s="12"/>
      <c r="BJ121" s="12"/>
      <c r="BK121" s="12"/>
      <c r="BL121" s="12"/>
      <c r="BM121" s="12"/>
      <c r="BN121" s="12"/>
      <c r="BO121" s="12"/>
      <c r="BP121" s="12"/>
      <c r="BQ121" s="12"/>
    </row>
    <row r="122" spans="1:69">
      <c r="A122" s="12"/>
      <c r="B122" s="10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27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3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2"/>
      <c r="BL122" s="12"/>
      <c r="BM122" s="12"/>
      <c r="BN122" s="12"/>
      <c r="BO122" s="12"/>
      <c r="BP122" s="12"/>
      <c r="BQ122" s="12"/>
    </row>
    <row r="123" spans="1:69">
      <c r="A123" s="12"/>
      <c r="B123" s="10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27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3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  <c r="BD123" s="12"/>
      <c r="BE123" s="12"/>
      <c r="BF123" s="12"/>
      <c r="BG123" s="12"/>
      <c r="BH123" s="12"/>
      <c r="BI123" s="12"/>
      <c r="BJ123" s="12"/>
      <c r="BK123" s="12"/>
      <c r="BL123" s="12"/>
      <c r="BM123" s="12"/>
      <c r="BN123" s="12"/>
      <c r="BO123" s="12"/>
      <c r="BP123" s="12"/>
      <c r="BQ123" s="12"/>
    </row>
    <row r="124" spans="1:69">
      <c r="A124" s="12"/>
      <c r="B124" s="10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27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3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  <c r="BD124" s="12"/>
      <c r="BE124" s="12"/>
      <c r="BF124" s="12"/>
      <c r="BG124" s="12"/>
      <c r="BH124" s="12"/>
      <c r="BI124" s="12"/>
      <c r="BJ124" s="12"/>
      <c r="BK124" s="12"/>
      <c r="BL124" s="12"/>
      <c r="BM124" s="12"/>
      <c r="BN124" s="12"/>
      <c r="BO124" s="12"/>
      <c r="BP124" s="12"/>
      <c r="BQ124" s="12"/>
    </row>
    <row r="125" spans="1:69">
      <c r="A125" s="12"/>
      <c r="B125" s="10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27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3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2"/>
      <c r="BL125" s="12"/>
      <c r="BM125" s="12"/>
      <c r="BN125" s="12"/>
      <c r="BO125" s="12"/>
      <c r="BP125" s="12"/>
      <c r="BQ125" s="12"/>
    </row>
    <row r="126" spans="1:69">
      <c r="A126" s="12"/>
      <c r="B126" s="10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27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3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12"/>
      <c r="BA126" s="12"/>
      <c r="BB126" s="12"/>
      <c r="BC126" s="12"/>
      <c r="BD126" s="12"/>
      <c r="BE126" s="12"/>
      <c r="BF126" s="12"/>
      <c r="BG126" s="12"/>
      <c r="BH126" s="12"/>
      <c r="BI126" s="12"/>
      <c r="BJ126" s="12"/>
      <c r="BK126" s="12"/>
      <c r="BL126" s="12"/>
      <c r="BM126" s="12"/>
      <c r="BN126" s="12"/>
      <c r="BO126" s="12"/>
      <c r="BP126" s="12"/>
      <c r="BQ126" s="12"/>
    </row>
    <row r="127" spans="1:69">
      <c r="A127" s="12"/>
      <c r="B127" s="10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27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3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  <c r="BA127" s="12"/>
      <c r="BB127" s="12"/>
      <c r="BC127" s="12"/>
      <c r="BD127" s="12"/>
      <c r="BE127" s="12"/>
      <c r="BF127" s="12"/>
      <c r="BG127" s="12"/>
      <c r="BH127" s="12"/>
      <c r="BI127" s="12"/>
      <c r="BJ127" s="12"/>
      <c r="BK127" s="12"/>
      <c r="BL127" s="12"/>
      <c r="BM127" s="12"/>
      <c r="BN127" s="12"/>
      <c r="BO127" s="12"/>
      <c r="BP127" s="12"/>
      <c r="BQ127" s="12"/>
    </row>
    <row r="128" spans="1:69">
      <c r="A128" s="12"/>
      <c r="B128" s="10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27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3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2"/>
      <c r="BL128" s="12"/>
      <c r="BM128" s="12"/>
      <c r="BN128" s="12"/>
      <c r="BO128" s="12"/>
      <c r="BP128" s="12"/>
      <c r="BQ128" s="12"/>
    </row>
    <row r="129" spans="1:69">
      <c r="A129" s="12"/>
      <c r="B129" s="10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27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3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  <c r="AZ129" s="12"/>
      <c r="BA129" s="12"/>
      <c r="BB129" s="12"/>
      <c r="BC129" s="12"/>
      <c r="BD129" s="12"/>
      <c r="BE129" s="12"/>
      <c r="BF129" s="12"/>
      <c r="BG129" s="12"/>
      <c r="BH129" s="12"/>
      <c r="BI129" s="12"/>
      <c r="BJ129" s="12"/>
      <c r="BK129" s="12"/>
      <c r="BL129" s="12"/>
      <c r="BM129" s="12"/>
      <c r="BN129" s="12"/>
      <c r="BO129" s="12"/>
      <c r="BP129" s="12"/>
      <c r="BQ129" s="12"/>
    </row>
    <row r="130" spans="1:69">
      <c r="A130" s="12"/>
      <c r="B130" s="10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27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3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  <c r="BC130" s="12"/>
      <c r="BD130" s="12"/>
      <c r="BE130" s="12"/>
      <c r="BF130" s="12"/>
      <c r="BG130" s="12"/>
      <c r="BH130" s="12"/>
      <c r="BI130" s="12"/>
      <c r="BJ130" s="12"/>
      <c r="BK130" s="12"/>
      <c r="BL130" s="12"/>
      <c r="BM130" s="12"/>
      <c r="BN130" s="12"/>
      <c r="BO130" s="12"/>
      <c r="BP130" s="12"/>
      <c r="BQ130" s="12"/>
    </row>
    <row r="131" spans="1:69">
      <c r="A131" s="12"/>
      <c r="B131" s="10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27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3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2"/>
      <c r="BL131" s="12"/>
      <c r="BM131" s="12"/>
      <c r="BN131" s="12"/>
      <c r="BO131" s="12"/>
      <c r="BP131" s="12"/>
      <c r="BQ131" s="12"/>
    </row>
    <row r="132" spans="1:69">
      <c r="A132" s="12"/>
      <c r="B132" s="10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27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3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2"/>
      <c r="BC132" s="12"/>
      <c r="BD132" s="12"/>
      <c r="BE132" s="12"/>
      <c r="BF132" s="12"/>
      <c r="BG132" s="12"/>
      <c r="BH132" s="12"/>
      <c r="BI132" s="12"/>
      <c r="BJ132" s="12"/>
      <c r="BK132" s="12"/>
      <c r="BL132" s="12"/>
      <c r="BM132" s="12"/>
      <c r="BN132" s="12"/>
      <c r="BO132" s="12"/>
      <c r="BP132" s="12"/>
      <c r="BQ132" s="12"/>
    </row>
    <row r="133" spans="1:69">
      <c r="A133" s="12"/>
      <c r="B133" s="10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27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3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  <c r="BA133" s="12"/>
      <c r="BB133" s="12"/>
      <c r="BC133" s="12"/>
      <c r="BD133" s="12"/>
      <c r="BE133" s="12"/>
      <c r="BF133" s="12"/>
      <c r="BG133" s="12"/>
      <c r="BH133" s="12"/>
      <c r="BI133" s="12"/>
      <c r="BJ133" s="12"/>
      <c r="BK133" s="12"/>
      <c r="BL133" s="12"/>
      <c r="BM133" s="12"/>
      <c r="BN133" s="12"/>
      <c r="BO133" s="12"/>
      <c r="BP133" s="12"/>
      <c r="BQ133" s="12"/>
    </row>
    <row r="134" spans="1:69">
      <c r="A134" s="12"/>
      <c r="B134" s="10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27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3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2"/>
      <c r="BL134" s="12"/>
      <c r="BM134" s="12"/>
      <c r="BN134" s="12"/>
      <c r="BO134" s="12"/>
      <c r="BP134" s="12"/>
      <c r="BQ134" s="12"/>
    </row>
    <row r="135" spans="1:69">
      <c r="A135" s="12"/>
      <c r="B135" s="10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27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3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  <c r="BA135" s="12"/>
      <c r="BB135" s="12"/>
      <c r="BC135" s="12"/>
      <c r="BD135" s="12"/>
      <c r="BE135" s="12"/>
      <c r="BF135" s="12"/>
      <c r="BG135" s="12"/>
      <c r="BH135" s="12"/>
      <c r="BI135" s="12"/>
      <c r="BJ135" s="12"/>
      <c r="BK135" s="12"/>
      <c r="BL135" s="12"/>
      <c r="BM135" s="12"/>
      <c r="BN135" s="12"/>
      <c r="BO135" s="12"/>
      <c r="BP135" s="12"/>
      <c r="BQ135" s="12"/>
    </row>
    <row r="136" spans="1:69">
      <c r="A136" s="12"/>
      <c r="B136" s="10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27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3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2"/>
      <c r="BC136" s="12"/>
      <c r="BD136" s="12"/>
      <c r="BE136" s="12"/>
      <c r="BF136" s="12"/>
      <c r="BG136" s="12"/>
      <c r="BH136" s="12"/>
      <c r="BI136" s="12"/>
      <c r="BJ136" s="12"/>
      <c r="BK136" s="12"/>
      <c r="BL136" s="12"/>
      <c r="BM136" s="12"/>
      <c r="BN136" s="12"/>
      <c r="BO136" s="12"/>
      <c r="BP136" s="12"/>
      <c r="BQ136" s="12"/>
    </row>
    <row r="137" spans="1:69">
      <c r="A137" s="12"/>
      <c r="B137" s="10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27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3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  <c r="AZ137" s="12"/>
      <c r="BA137" s="12"/>
      <c r="BB137" s="12"/>
      <c r="BC137" s="12"/>
      <c r="BD137" s="12"/>
      <c r="BE137" s="12"/>
      <c r="BF137" s="12"/>
      <c r="BG137" s="12"/>
      <c r="BH137" s="12"/>
      <c r="BI137" s="12"/>
      <c r="BJ137" s="12"/>
      <c r="BK137" s="12"/>
      <c r="BL137" s="12"/>
      <c r="BM137" s="12"/>
      <c r="BN137" s="12"/>
      <c r="BO137" s="12"/>
      <c r="BP137" s="12"/>
      <c r="BQ137" s="12"/>
    </row>
    <row r="138" spans="1:69">
      <c r="A138" s="12"/>
      <c r="B138" s="10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27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3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  <c r="AZ138" s="12"/>
      <c r="BA138" s="12"/>
      <c r="BB138" s="12"/>
      <c r="BC138" s="12"/>
      <c r="BD138" s="12"/>
      <c r="BE138" s="12"/>
      <c r="BF138" s="12"/>
      <c r="BG138" s="12"/>
      <c r="BH138" s="12"/>
      <c r="BI138" s="12"/>
      <c r="BJ138" s="12"/>
      <c r="BK138" s="12"/>
      <c r="BL138" s="12"/>
      <c r="BM138" s="12"/>
      <c r="BN138" s="12"/>
      <c r="BO138" s="12"/>
      <c r="BP138" s="12"/>
      <c r="BQ138" s="12"/>
    </row>
    <row r="139" spans="1:69">
      <c r="A139" s="12"/>
      <c r="B139" s="10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27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3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2"/>
      <c r="BA139" s="12"/>
      <c r="BB139" s="12"/>
      <c r="BC139" s="12"/>
      <c r="BD139" s="12"/>
      <c r="BE139" s="12"/>
      <c r="BF139" s="12"/>
      <c r="BG139" s="12"/>
      <c r="BH139" s="12"/>
      <c r="BI139" s="12"/>
      <c r="BJ139" s="12"/>
      <c r="BK139" s="12"/>
      <c r="BL139" s="12"/>
      <c r="BM139" s="12"/>
      <c r="BN139" s="12"/>
      <c r="BO139" s="12"/>
      <c r="BP139" s="12"/>
      <c r="BQ139" s="12"/>
    </row>
    <row r="140" spans="1:69">
      <c r="A140" s="12"/>
      <c r="B140" s="10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27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3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  <c r="AZ140" s="12"/>
      <c r="BA140" s="12"/>
      <c r="BB140" s="12"/>
      <c r="BC140" s="12"/>
      <c r="BD140" s="12"/>
      <c r="BE140" s="12"/>
      <c r="BF140" s="12"/>
      <c r="BG140" s="12"/>
      <c r="BH140" s="12"/>
      <c r="BI140" s="12"/>
      <c r="BJ140" s="12"/>
      <c r="BK140" s="12"/>
      <c r="BL140" s="12"/>
      <c r="BM140" s="12"/>
      <c r="BN140" s="12"/>
      <c r="BO140" s="12"/>
      <c r="BP140" s="12"/>
      <c r="BQ140" s="12"/>
    </row>
    <row r="141" spans="1:69">
      <c r="A141" s="12"/>
      <c r="B141" s="10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27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3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/>
      <c r="BA141" s="12"/>
      <c r="BB141" s="12"/>
      <c r="BC141" s="12"/>
      <c r="BD141" s="12"/>
      <c r="BE141" s="12"/>
      <c r="BF141" s="12"/>
      <c r="BG141" s="12"/>
      <c r="BH141" s="12"/>
      <c r="BI141" s="12"/>
      <c r="BJ141" s="12"/>
      <c r="BK141" s="12"/>
      <c r="BL141" s="12"/>
      <c r="BM141" s="12"/>
      <c r="BN141" s="12"/>
      <c r="BO141" s="12"/>
      <c r="BP141" s="12"/>
      <c r="BQ141" s="12"/>
    </row>
    <row r="142" spans="1:69">
      <c r="A142" s="12"/>
      <c r="B142" s="10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27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3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  <c r="AZ142" s="12"/>
      <c r="BA142" s="12"/>
      <c r="BB142" s="12"/>
      <c r="BC142" s="12"/>
      <c r="BD142" s="12"/>
      <c r="BE142" s="12"/>
      <c r="BF142" s="12"/>
      <c r="BG142" s="12"/>
      <c r="BH142" s="12"/>
      <c r="BI142" s="12"/>
      <c r="BJ142" s="12"/>
      <c r="BK142" s="12"/>
      <c r="BL142" s="12"/>
      <c r="BM142" s="12"/>
      <c r="BN142" s="12"/>
      <c r="BO142" s="12"/>
      <c r="BP142" s="12"/>
      <c r="BQ142" s="12"/>
    </row>
    <row r="143" spans="1:69">
      <c r="A143" s="12"/>
      <c r="B143" s="10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27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3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  <c r="AZ143" s="12"/>
      <c r="BA143" s="12"/>
      <c r="BB143" s="12"/>
      <c r="BC143" s="12"/>
      <c r="BD143" s="12"/>
      <c r="BE143" s="12"/>
      <c r="BF143" s="12"/>
      <c r="BG143" s="12"/>
      <c r="BH143" s="12"/>
      <c r="BI143" s="12"/>
      <c r="BJ143" s="12"/>
      <c r="BK143" s="12"/>
      <c r="BL143" s="12"/>
      <c r="BM143" s="12"/>
      <c r="BN143" s="12"/>
      <c r="BO143" s="12"/>
      <c r="BP143" s="12"/>
      <c r="BQ143" s="12"/>
    </row>
    <row r="144" spans="1:69">
      <c r="A144" s="12"/>
      <c r="B144" s="10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27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3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  <c r="AZ144" s="12"/>
      <c r="BA144" s="12"/>
      <c r="BB144" s="12"/>
      <c r="BC144" s="12"/>
      <c r="BD144" s="12"/>
      <c r="BE144" s="12"/>
      <c r="BF144" s="12"/>
      <c r="BG144" s="12"/>
      <c r="BH144" s="12"/>
      <c r="BI144" s="12"/>
      <c r="BJ144" s="12"/>
      <c r="BK144" s="12"/>
      <c r="BL144" s="12"/>
      <c r="BM144" s="12"/>
      <c r="BN144" s="12"/>
      <c r="BO144" s="12"/>
      <c r="BP144" s="12"/>
      <c r="BQ144" s="12"/>
    </row>
    <row r="145" spans="1:69">
      <c r="A145" s="12"/>
      <c r="B145" s="10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27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3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  <c r="AZ145" s="12"/>
      <c r="BA145" s="12"/>
      <c r="BB145" s="12"/>
      <c r="BC145" s="12"/>
      <c r="BD145" s="12"/>
      <c r="BE145" s="12"/>
      <c r="BF145" s="12"/>
      <c r="BG145" s="12"/>
      <c r="BH145" s="12"/>
      <c r="BI145" s="12"/>
      <c r="BJ145" s="12"/>
      <c r="BK145" s="12"/>
      <c r="BL145" s="12"/>
      <c r="BM145" s="12"/>
      <c r="BN145" s="12"/>
      <c r="BO145" s="12"/>
      <c r="BP145" s="12"/>
      <c r="BQ145" s="12"/>
    </row>
    <row r="146" spans="1:69">
      <c r="A146" s="12"/>
      <c r="B146" s="10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27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3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  <c r="AZ146" s="12"/>
      <c r="BA146" s="12"/>
      <c r="BB146" s="12"/>
      <c r="BC146" s="12"/>
      <c r="BD146" s="12"/>
      <c r="BE146" s="12"/>
      <c r="BF146" s="12"/>
      <c r="BG146" s="12"/>
      <c r="BH146" s="12"/>
      <c r="BI146" s="12"/>
      <c r="BJ146" s="12"/>
      <c r="BK146" s="12"/>
      <c r="BL146" s="12"/>
      <c r="BM146" s="12"/>
      <c r="BN146" s="12"/>
      <c r="BO146" s="12"/>
      <c r="BP146" s="12"/>
      <c r="BQ146" s="12"/>
    </row>
    <row r="147" spans="1:69">
      <c r="A147" s="12"/>
      <c r="B147" s="10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27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3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  <c r="AZ147" s="12"/>
      <c r="BA147" s="12"/>
      <c r="BB147" s="12"/>
      <c r="BC147" s="12"/>
      <c r="BD147" s="12"/>
      <c r="BE147" s="12"/>
      <c r="BF147" s="12"/>
      <c r="BG147" s="12"/>
      <c r="BH147" s="12"/>
      <c r="BI147" s="12"/>
      <c r="BJ147" s="12"/>
      <c r="BK147" s="12"/>
      <c r="BL147" s="12"/>
      <c r="BM147" s="12"/>
      <c r="BN147" s="12"/>
      <c r="BO147" s="12"/>
      <c r="BP147" s="12"/>
      <c r="BQ147" s="12"/>
    </row>
    <row r="148" spans="1:69">
      <c r="A148" s="12"/>
      <c r="B148" s="10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27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3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  <c r="AZ148" s="12"/>
      <c r="BA148" s="12"/>
      <c r="BB148" s="12"/>
      <c r="BC148" s="12"/>
      <c r="BD148" s="12"/>
      <c r="BE148" s="12"/>
      <c r="BF148" s="12"/>
      <c r="BG148" s="12"/>
      <c r="BH148" s="12"/>
      <c r="BI148" s="12"/>
      <c r="BJ148" s="12"/>
      <c r="BK148" s="12"/>
      <c r="BL148" s="12"/>
      <c r="BM148" s="12"/>
      <c r="BN148" s="12"/>
      <c r="BO148" s="12"/>
      <c r="BP148" s="12"/>
      <c r="BQ148" s="12"/>
    </row>
    <row r="149" spans="1:69">
      <c r="A149" s="12"/>
      <c r="B149" s="10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27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3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  <c r="AZ149" s="12"/>
      <c r="BA149" s="12"/>
      <c r="BB149" s="12"/>
      <c r="BC149" s="12"/>
      <c r="BD149" s="12"/>
      <c r="BE149" s="12"/>
      <c r="BF149" s="12"/>
      <c r="BG149" s="12"/>
      <c r="BH149" s="12"/>
      <c r="BI149" s="12"/>
      <c r="BJ149" s="12"/>
      <c r="BK149" s="12"/>
      <c r="BL149" s="12"/>
      <c r="BM149" s="12"/>
      <c r="BN149" s="12"/>
      <c r="BO149" s="12"/>
      <c r="BP149" s="12"/>
      <c r="BQ149" s="12"/>
    </row>
    <row r="150" spans="1:69">
      <c r="A150" s="12"/>
      <c r="B150" s="10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27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3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  <c r="AZ150" s="12"/>
      <c r="BA150" s="12"/>
      <c r="BB150" s="12"/>
      <c r="BC150" s="12"/>
      <c r="BD150" s="12"/>
      <c r="BE150" s="12"/>
      <c r="BF150" s="12"/>
      <c r="BG150" s="12"/>
      <c r="BH150" s="12"/>
      <c r="BI150" s="12"/>
      <c r="BJ150" s="12"/>
      <c r="BK150" s="12"/>
      <c r="BL150" s="12"/>
      <c r="BM150" s="12"/>
      <c r="BN150" s="12"/>
      <c r="BO150" s="12"/>
      <c r="BP150" s="12"/>
      <c r="BQ150" s="12"/>
    </row>
    <row r="151" spans="1:69">
      <c r="A151" s="12"/>
      <c r="B151" s="10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27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3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2"/>
      <c r="BL151" s="12"/>
      <c r="BM151" s="12"/>
      <c r="BN151" s="12"/>
      <c r="BO151" s="12"/>
      <c r="BP151" s="12"/>
      <c r="BQ151" s="12"/>
    </row>
    <row r="152" spans="1:69">
      <c r="A152" s="12"/>
      <c r="B152" s="10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27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3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  <c r="AZ152" s="12"/>
      <c r="BA152" s="12"/>
      <c r="BB152" s="12"/>
      <c r="BC152" s="12"/>
      <c r="BD152" s="12"/>
      <c r="BE152" s="12"/>
      <c r="BF152" s="12"/>
      <c r="BG152" s="12"/>
      <c r="BH152" s="12"/>
      <c r="BI152" s="12"/>
      <c r="BJ152" s="12"/>
      <c r="BK152" s="12"/>
      <c r="BL152" s="12"/>
      <c r="BM152" s="12"/>
      <c r="BN152" s="12"/>
      <c r="BO152" s="12"/>
      <c r="BP152" s="12"/>
      <c r="BQ152" s="12"/>
    </row>
    <row r="153" spans="1:69">
      <c r="A153" s="12"/>
      <c r="B153" s="10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27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3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  <c r="AZ153" s="12"/>
      <c r="BA153" s="12"/>
      <c r="BB153" s="12"/>
      <c r="BC153" s="12"/>
      <c r="BD153" s="12"/>
      <c r="BE153" s="12"/>
      <c r="BF153" s="12"/>
      <c r="BG153" s="12"/>
      <c r="BH153" s="12"/>
      <c r="BI153" s="12"/>
      <c r="BJ153" s="12"/>
      <c r="BK153" s="12"/>
      <c r="BL153" s="12"/>
      <c r="BM153" s="12"/>
      <c r="BN153" s="12"/>
      <c r="BO153" s="12"/>
      <c r="BP153" s="12"/>
      <c r="BQ153" s="12"/>
    </row>
    <row r="154" spans="1:69">
      <c r="A154" s="12"/>
      <c r="B154" s="10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27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3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2"/>
      <c r="BL154" s="12"/>
      <c r="BM154" s="12"/>
      <c r="BN154" s="12"/>
      <c r="BO154" s="12"/>
      <c r="BP154" s="12"/>
      <c r="BQ154" s="12"/>
    </row>
    <row r="155" spans="1:69">
      <c r="A155" s="12"/>
      <c r="B155" s="10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27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3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2"/>
      <c r="BC155" s="12"/>
      <c r="BD155" s="12"/>
      <c r="BE155" s="12"/>
      <c r="BF155" s="12"/>
      <c r="BG155" s="12"/>
      <c r="BH155" s="12"/>
      <c r="BI155" s="12"/>
      <c r="BJ155" s="12"/>
      <c r="BK155" s="12"/>
      <c r="BL155" s="12"/>
      <c r="BM155" s="12"/>
      <c r="BN155" s="12"/>
      <c r="BO155" s="12"/>
      <c r="BP155" s="12"/>
      <c r="BQ155" s="12"/>
    </row>
    <row r="156" spans="1:69">
      <c r="A156" s="12"/>
      <c r="B156" s="10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27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3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  <c r="AZ156" s="12"/>
      <c r="BA156" s="12"/>
      <c r="BB156" s="12"/>
      <c r="BC156" s="12"/>
      <c r="BD156" s="12"/>
      <c r="BE156" s="12"/>
      <c r="BF156" s="12"/>
      <c r="BG156" s="12"/>
      <c r="BH156" s="12"/>
      <c r="BI156" s="12"/>
      <c r="BJ156" s="12"/>
      <c r="BK156" s="12"/>
      <c r="BL156" s="12"/>
      <c r="BM156" s="12"/>
      <c r="BN156" s="12"/>
      <c r="BO156" s="12"/>
      <c r="BP156" s="12"/>
      <c r="BQ156" s="12"/>
    </row>
    <row r="157" spans="1:69">
      <c r="A157" s="12"/>
      <c r="B157" s="10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27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3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2"/>
      <c r="BL157" s="12"/>
      <c r="BM157" s="12"/>
      <c r="BN157" s="12"/>
      <c r="BO157" s="12"/>
      <c r="BP157" s="12"/>
      <c r="BQ157" s="12"/>
    </row>
    <row r="158" spans="1:69">
      <c r="A158" s="12"/>
      <c r="B158" s="10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27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3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  <c r="AZ158" s="12"/>
      <c r="BA158" s="12"/>
      <c r="BB158" s="12"/>
      <c r="BC158" s="12"/>
      <c r="BD158" s="12"/>
      <c r="BE158" s="12"/>
      <c r="BF158" s="12"/>
      <c r="BG158" s="12"/>
      <c r="BH158" s="12"/>
      <c r="BI158" s="12"/>
      <c r="BJ158" s="12"/>
      <c r="BK158" s="12"/>
      <c r="BL158" s="12"/>
      <c r="BM158" s="12"/>
      <c r="BN158" s="12"/>
      <c r="BO158" s="12"/>
      <c r="BP158" s="12"/>
      <c r="BQ158" s="12"/>
    </row>
    <row r="159" spans="1:69">
      <c r="A159" s="12"/>
      <c r="B159" s="10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27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3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2"/>
      <c r="BC159" s="12"/>
      <c r="BD159" s="12"/>
      <c r="BE159" s="12"/>
      <c r="BF159" s="12"/>
      <c r="BG159" s="12"/>
      <c r="BH159" s="12"/>
      <c r="BI159" s="12"/>
      <c r="BJ159" s="12"/>
      <c r="BK159" s="12"/>
      <c r="BL159" s="12"/>
      <c r="BM159" s="12"/>
      <c r="BN159" s="12"/>
      <c r="BO159" s="12"/>
      <c r="BP159" s="12"/>
      <c r="BQ159" s="12"/>
    </row>
    <row r="160" spans="1:69">
      <c r="A160" s="12"/>
      <c r="B160" s="10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27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3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  <c r="AZ160" s="12"/>
      <c r="BA160" s="12"/>
      <c r="BB160" s="12"/>
      <c r="BC160" s="12"/>
      <c r="BD160" s="12"/>
      <c r="BE160" s="12"/>
      <c r="BF160" s="12"/>
      <c r="BG160" s="12"/>
      <c r="BH160" s="12"/>
      <c r="BI160" s="12"/>
      <c r="BJ160" s="12"/>
      <c r="BK160" s="12"/>
      <c r="BL160" s="12"/>
      <c r="BM160" s="12"/>
      <c r="BN160" s="12"/>
      <c r="BO160" s="12"/>
      <c r="BP160" s="12"/>
      <c r="BQ160" s="12"/>
    </row>
    <row r="161" spans="1:69">
      <c r="A161" s="12"/>
      <c r="B161" s="10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27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3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  <c r="AZ161" s="12"/>
      <c r="BA161" s="12"/>
      <c r="BB161" s="12"/>
      <c r="BC161" s="12"/>
      <c r="BD161" s="12"/>
      <c r="BE161" s="12"/>
      <c r="BF161" s="12"/>
      <c r="BG161" s="12"/>
      <c r="BH161" s="12"/>
      <c r="BI161" s="12"/>
      <c r="BJ161" s="12"/>
      <c r="BK161" s="12"/>
      <c r="BL161" s="12"/>
      <c r="BM161" s="12"/>
      <c r="BN161" s="12"/>
      <c r="BO161" s="12"/>
      <c r="BP161" s="12"/>
      <c r="BQ161" s="12"/>
    </row>
    <row r="162" spans="1:69">
      <c r="A162" s="12"/>
      <c r="B162" s="10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27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3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  <c r="AZ162" s="12"/>
      <c r="BA162" s="12"/>
      <c r="BB162" s="12"/>
      <c r="BC162" s="12"/>
      <c r="BD162" s="12"/>
      <c r="BE162" s="12"/>
      <c r="BF162" s="12"/>
      <c r="BG162" s="12"/>
      <c r="BH162" s="12"/>
      <c r="BI162" s="12"/>
      <c r="BJ162" s="12"/>
      <c r="BK162" s="12"/>
      <c r="BL162" s="12"/>
      <c r="BM162" s="12"/>
      <c r="BN162" s="12"/>
      <c r="BO162" s="12"/>
      <c r="BP162" s="12"/>
      <c r="BQ162" s="12"/>
    </row>
    <row r="163" spans="1:69">
      <c r="A163" s="12"/>
      <c r="B163" s="10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27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3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  <c r="BJ163" s="12"/>
      <c r="BK163" s="12"/>
      <c r="BL163" s="12"/>
      <c r="BM163" s="12"/>
      <c r="BN163" s="12"/>
      <c r="BO163" s="12"/>
      <c r="BP163" s="12"/>
      <c r="BQ163" s="12"/>
    </row>
    <row r="164" spans="1:69">
      <c r="A164" s="12"/>
      <c r="B164" s="10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27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3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  <c r="AZ164" s="12"/>
      <c r="BA164" s="12"/>
      <c r="BB164" s="12"/>
      <c r="BC164" s="12"/>
      <c r="BD164" s="12"/>
      <c r="BE164" s="12"/>
      <c r="BF164" s="12"/>
      <c r="BG164" s="12"/>
      <c r="BH164" s="12"/>
      <c r="BI164" s="12"/>
      <c r="BJ164" s="12"/>
      <c r="BK164" s="12"/>
      <c r="BL164" s="12"/>
      <c r="BM164" s="12"/>
      <c r="BN164" s="12"/>
      <c r="BO164" s="12"/>
      <c r="BP164" s="12"/>
      <c r="BQ164" s="12"/>
    </row>
    <row r="165" spans="1:69">
      <c r="A165" s="12"/>
      <c r="B165" s="10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27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3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  <c r="AZ165" s="12"/>
      <c r="BA165" s="12"/>
      <c r="BB165" s="12"/>
      <c r="BC165" s="12"/>
      <c r="BD165" s="12"/>
      <c r="BE165" s="12"/>
      <c r="BF165" s="12"/>
      <c r="BG165" s="12"/>
      <c r="BH165" s="12"/>
      <c r="BI165" s="12"/>
      <c r="BJ165" s="12"/>
      <c r="BK165" s="12"/>
      <c r="BL165" s="12"/>
      <c r="BM165" s="12"/>
      <c r="BN165" s="12"/>
      <c r="BO165" s="12"/>
      <c r="BP165" s="12"/>
      <c r="BQ165" s="12"/>
    </row>
    <row r="166" spans="1:69">
      <c r="A166" s="12"/>
      <c r="B166" s="10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27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3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  <c r="BJ166" s="12"/>
      <c r="BK166" s="12"/>
      <c r="BL166" s="12"/>
      <c r="BM166" s="12"/>
      <c r="BN166" s="12"/>
      <c r="BO166" s="12"/>
      <c r="BP166" s="12"/>
      <c r="BQ166" s="12"/>
    </row>
    <row r="167" spans="1:69">
      <c r="A167" s="12"/>
      <c r="B167" s="10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27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3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2"/>
      <c r="BC167" s="12"/>
      <c r="BD167" s="12"/>
      <c r="BE167" s="12"/>
      <c r="BF167" s="12"/>
      <c r="BG167" s="12"/>
      <c r="BH167" s="12"/>
      <c r="BI167" s="12"/>
      <c r="BJ167" s="12"/>
      <c r="BK167" s="12"/>
      <c r="BL167" s="12"/>
      <c r="BM167" s="12"/>
      <c r="BN167" s="12"/>
      <c r="BO167" s="12"/>
      <c r="BP167" s="12"/>
      <c r="BQ167" s="12"/>
    </row>
    <row r="168" spans="1:69">
      <c r="A168" s="12"/>
      <c r="B168" s="10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27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3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  <c r="AZ168" s="12"/>
      <c r="BA168" s="12"/>
      <c r="BB168" s="12"/>
      <c r="BC168" s="12"/>
      <c r="BD168" s="12"/>
      <c r="BE168" s="12"/>
      <c r="BF168" s="12"/>
      <c r="BG168" s="12"/>
      <c r="BH168" s="12"/>
      <c r="BI168" s="12"/>
      <c r="BJ168" s="12"/>
      <c r="BK168" s="12"/>
      <c r="BL168" s="12"/>
      <c r="BM168" s="12"/>
      <c r="BN168" s="12"/>
      <c r="BO168" s="12"/>
      <c r="BP168" s="12"/>
      <c r="BQ168" s="12"/>
    </row>
    <row r="169" spans="1:69">
      <c r="A169" s="12"/>
      <c r="B169" s="10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27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3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2"/>
      <c r="BL169" s="12"/>
      <c r="BM169" s="12"/>
      <c r="BN169" s="12"/>
      <c r="BO169" s="12"/>
      <c r="BP169" s="12"/>
      <c r="BQ169" s="12"/>
    </row>
    <row r="170" spans="1:69">
      <c r="A170" s="12"/>
      <c r="B170" s="10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27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3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  <c r="AZ170" s="12"/>
      <c r="BA170" s="12"/>
      <c r="BB170" s="12"/>
      <c r="BC170" s="12"/>
      <c r="BD170" s="12"/>
      <c r="BE170" s="12"/>
      <c r="BF170" s="12"/>
      <c r="BG170" s="12"/>
      <c r="BH170" s="12"/>
      <c r="BI170" s="12"/>
      <c r="BJ170" s="12"/>
      <c r="BK170" s="12"/>
      <c r="BL170" s="12"/>
      <c r="BM170" s="12"/>
      <c r="BN170" s="12"/>
      <c r="BO170" s="12"/>
      <c r="BP170" s="12"/>
      <c r="BQ170" s="12"/>
    </row>
    <row r="171" spans="1:69">
      <c r="A171" s="12"/>
      <c r="B171" s="10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27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3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2"/>
      <c r="BC171" s="12"/>
      <c r="BD171" s="12"/>
      <c r="BE171" s="12"/>
      <c r="BF171" s="12"/>
      <c r="BG171" s="12"/>
      <c r="BH171" s="12"/>
      <c r="BI171" s="12"/>
      <c r="BJ171" s="12"/>
      <c r="BK171" s="12"/>
      <c r="BL171" s="12"/>
      <c r="BM171" s="12"/>
      <c r="BN171" s="12"/>
      <c r="BO171" s="12"/>
      <c r="BP171" s="12"/>
      <c r="BQ171" s="12"/>
    </row>
    <row r="172" spans="1:69">
      <c r="A172" s="12"/>
      <c r="B172" s="10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27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3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2"/>
      <c r="BL172" s="12"/>
      <c r="BM172" s="12"/>
      <c r="BN172" s="12"/>
      <c r="BO172" s="12"/>
      <c r="BP172" s="12"/>
      <c r="BQ172" s="12"/>
    </row>
    <row r="173" spans="1:69">
      <c r="A173" s="12"/>
      <c r="B173" s="10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27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3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  <c r="AZ173" s="12"/>
      <c r="BA173" s="12"/>
      <c r="BB173" s="12"/>
      <c r="BC173" s="12"/>
      <c r="BD173" s="12"/>
      <c r="BE173" s="12"/>
      <c r="BF173" s="12"/>
      <c r="BG173" s="12"/>
      <c r="BH173" s="12"/>
      <c r="BI173" s="12"/>
      <c r="BJ173" s="12"/>
      <c r="BK173" s="12"/>
      <c r="BL173" s="12"/>
      <c r="BM173" s="12"/>
      <c r="BN173" s="12"/>
      <c r="BO173" s="12"/>
      <c r="BP173" s="12"/>
      <c r="BQ173" s="12"/>
    </row>
    <row r="174" spans="1:69">
      <c r="A174" s="12"/>
      <c r="B174" s="10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27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3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  <c r="AZ174" s="12"/>
      <c r="BA174" s="12"/>
      <c r="BB174" s="12"/>
      <c r="BC174" s="12"/>
      <c r="BD174" s="12"/>
      <c r="BE174" s="12"/>
      <c r="BF174" s="12"/>
      <c r="BG174" s="12"/>
      <c r="BH174" s="12"/>
      <c r="BI174" s="12"/>
      <c r="BJ174" s="12"/>
      <c r="BK174" s="12"/>
      <c r="BL174" s="12"/>
      <c r="BM174" s="12"/>
      <c r="BN174" s="12"/>
      <c r="BO174" s="12"/>
      <c r="BP174" s="12"/>
      <c r="BQ174" s="12"/>
    </row>
    <row r="175" spans="1:69">
      <c r="A175" s="12"/>
      <c r="B175" s="10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27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3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2"/>
      <c r="BL175" s="12"/>
      <c r="BM175" s="12"/>
      <c r="BN175" s="12"/>
      <c r="BO175" s="12"/>
      <c r="BP175" s="12"/>
      <c r="BQ175" s="12"/>
    </row>
    <row r="176" spans="1:69">
      <c r="A176" s="12"/>
      <c r="B176" s="10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27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3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  <c r="AZ176" s="12"/>
      <c r="BA176" s="12"/>
      <c r="BB176" s="12"/>
      <c r="BC176" s="12"/>
      <c r="BD176" s="12"/>
      <c r="BE176" s="12"/>
      <c r="BF176" s="12"/>
      <c r="BG176" s="12"/>
      <c r="BH176" s="12"/>
      <c r="BI176" s="12"/>
      <c r="BJ176" s="12"/>
      <c r="BK176" s="12"/>
      <c r="BL176" s="12"/>
      <c r="BM176" s="12"/>
      <c r="BN176" s="12"/>
      <c r="BO176" s="12"/>
      <c r="BP176" s="12"/>
      <c r="BQ176" s="12"/>
    </row>
    <row r="177" spans="1:69">
      <c r="A177" s="12"/>
      <c r="B177" s="10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27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3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  <c r="AZ177" s="12"/>
      <c r="BA177" s="12"/>
      <c r="BB177" s="12"/>
      <c r="BC177" s="12"/>
      <c r="BD177" s="12"/>
      <c r="BE177" s="12"/>
      <c r="BF177" s="12"/>
      <c r="BG177" s="12"/>
      <c r="BH177" s="12"/>
      <c r="BI177" s="12"/>
      <c r="BJ177" s="12"/>
      <c r="BK177" s="12"/>
      <c r="BL177" s="12"/>
      <c r="BM177" s="12"/>
      <c r="BN177" s="12"/>
      <c r="BO177" s="12"/>
      <c r="BP177" s="12"/>
      <c r="BQ177" s="12"/>
    </row>
    <row r="178" spans="1:69">
      <c r="A178" s="12"/>
      <c r="B178" s="10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27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3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2"/>
      <c r="BL178" s="12"/>
      <c r="BM178" s="12"/>
      <c r="BN178" s="12"/>
      <c r="BO178" s="12"/>
      <c r="BP178" s="12"/>
      <c r="BQ178" s="12"/>
    </row>
    <row r="179" spans="1:69">
      <c r="A179" s="12"/>
      <c r="B179" s="10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27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3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2"/>
      <c r="BC179" s="12"/>
      <c r="BD179" s="12"/>
      <c r="BE179" s="12"/>
      <c r="BF179" s="12"/>
      <c r="BG179" s="12"/>
      <c r="BH179" s="12"/>
      <c r="BI179" s="12"/>
      <c r="BJ179" s="12"/>
      <c r="BK179" s="12"/>
      <c r="BL179" s="12"/>
      <c r="BM179" s="12"/>
      <c r="BN179" s="12"/>
      <c r="BO179" s="12"/>
      <c r="BP179" s="12"/>
      <c r="BQ179" s="12"/>
    </row>
    <row r="180" spans="1:69">
      <c r="A180" s="12"/>
      <c r="B180" s="10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27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3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  <c r="AZ180" s="12"/>
      <c r="BA180" s="12"/>
      <c r="BB180" s="12"/>
      <c r="BC180" s="12"/>
      <c r="BD180" s="12"/>
      <c r="BE180" s="12"/>
      <c r="BF180" s="12"/>
      <c r="BG180" s="12"/>
      <c r="BH180" s="12"/>
      <c r="BI180" s="12"/>
      <c r="BJ180" s="12"/>
      <c r="BK180" s="12"/>
      <c r="BL180" s="12"/>
      <c r="BM180" s="12"/>
      <c r="BN180" s="12"/>
      <c r="BO180" s="12"/>
      <c r="BP180" s="12"/>
      <c r="BQ180" s="12"/>
    </row>
    <row r="181" spans="1:69">
      <c r="A181" s="12"/>
      <c r="B181" s="10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27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3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2"/>
      <c r="BL181" s="12"/>
      <c r="BM181" s="12"/>
      <c r="BN181" s="12"/>
      <c r="BO181" s="12"/>
      <c r="BP181" s="12"/>
      <c r="BQ181" s="12"/>
    </row>
    <row r="182" spans="1:69">
      <c r="A182" s="12"/>
      <c r="B182" s="10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27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3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  <c r="AZ182" s="12"/>
      <c r="BA182" s="12"/>
      <c r="BB182" s="12"/>
      <c r="BC182" s="12"/>
      <c r="BD182" s="12"/>
      <c r="BE182" s="12"/>
      <c r="BF182" s="12"/>
      <c r="BG182" s="12"/>
      <c r="BH182" s="12"/>
      <c r="BI182" s="12"/>
      <c r="BJ182" s="12"/>
      <c r="BK182" s="12"/>
      <c r="BL182" s="12"/>
      <c r="BM182" s="12"/>
      <c r="BN182" s="12"/>
      <c r="BO182" s="12"/>
      <c r="BP182" s="12"/>
      <c r="BQ182" s="12"/>
    </row>
    <row r="183" spans="1:69">
      <c r="A183" s="12"/>
      <c r="B183" s="10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27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3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2"/>
      <c r="BC183" s="12"/>
      <c r="BD183" s="12"/>
      <c r="BE183" s="12"/>
      <c r="BF183" s="12"/>
      <c r="BG183" s="12"/>
      <c r="BH183" s="12"/>
      <c r="BI183" s="12"/>
      <c r="BJ183" s="12"/>
      <c r="BK183" s="12"/>
      <c r="BL183" s="12"/>
      <c r="BM183" s="12"/>
      <c r="BN183" s="12"/>
      <c r="BO183" s="12"/>
      <c r="BP183" s="12"/>
      <c r="BQ183" s="12"/>
    </row>
    <row r="184" spans="1:69">
      <c r="A184" s="12"/>
      <c r="B184" s="10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27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3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  <c r="AZ184" s="12"/>
      <c r="BA184" s="12"/>
      <c r="BB184" s="12"/>
      <c r="BC184" s="12"/>
      <c r="BD184" s="12"/>
      <c r="BE184" s="12"/>
      <c r="BF184" s="12"/>
      <c r="BG184" s="12"/>
      <c r="BH184" s="12"/>
      <c r="BI184" s="12"/>
      <c r="BJ184" s="12"/>
      <c r="BK184" s="12"/>
      <c r="BL184" s="12"/>
      <c r="BM184" s="12"/>
      <c r="BN184" s="12"/>
      <c r="BO184" s="12"/>
      <c r="BP184" s="12"/>
      <c r="BQ184" s="12"/>
    </row>
    <row r="185" spans="1:69">
      <c r="A185" s="12"/>
      <c r="B185" s="10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27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3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  <c r="AZ185" s="12"/>
      <c r="BA185" s="12"/>
      <c r="BB185" s="12"/>
      <c r="BC185" s="12"/>
      <c r="BD185" s="12"/>
      <c r="BE185" s="12"/>
      <c r="BF185" s="12"/>
      <c r="BG185" s="12"/>
      <c r="BH185" s="12"/>
      <c r="BI185" s="12"/>
      <c r="BJ185" s="12"/>
      <c r="BK185" s="12"/>
      <c r="BL185" s="12"/>
      <c r="BM185" s="12"/>
      <c r="BN185" s="12"/>
      <c r="BO185" s="12"/>
      <c r="BP185" s="12"/>
      <c r="BQ185" s="12"/>
    </row>
    <row r="186" spans="1:69">
      <c r="A186" s="12"/>
      <c r="B186" s="10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27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3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  <c r="AZ186" s="12"/>
      <c r="BA186" s="12"/>
      <c r="BB186" s="12"/>
      <c r="BC186" s="12"/>
      <c r="BD186" s="12"/>
      <c r="BE186" s="12"/>
      <c r="BF186" s="12"/>
      <c r="BG186" s="12"/>
      <c r="BH186" s="12"/>
      <c r="BI186" s="12"/>
      <c r="BJ186" s="12"/>
      <c r="BK186" s="12"/>
      <c r="BL186" s="12"/>
      <c r="BM186" s="12"/>
      <c r="BN186" s="12"/>
      <c r="BO186" s="12"/>
      <c r="BP186" s="12"/>
      <c r="BQ186" s="12"/>
    </row>
    <row r="187" spans="1:69">
      <c r="A187" s="12"/>
      <c r="B187" s="10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27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3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  <c r="AZ187" s="12"/>
      <c r="BA187" s="12"/>
      <c r="BB187" s="12"/>
      <c r="BC187" s="12"/>
      <c r="BD187" s="12"/>
      <c r="BE187" s="12"/>
      <c r="BF187" s="12"/>
      <c r="BG187" s="12"/>
      <c r="BH187" s="12"/>
      <c r="BI187" s="12"/>
      <c r="BJ187" s="12"/>
      <c r="BK187" s="12"/>
      <c r="BL187" s="12"/>
      <c r="BM187" s="12"/>
      <c r="BN187" s="12"/>
      <c r="BO187" s="12"/>
      <c r="BP187" s="12"/>
      <c r="BQ187" s="12"/>
    </row>
    <row r="188" spans="1:69">
      <c r="A188" s="12"/>
      <c r="B188" s="10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27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3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  <c r="AZ188" s="12"/>
      <c r="BA188" s="12"/>
      <c r="BB188" s="12"/>
      <c r="BC188" s="12"/>
      <c r="BD188" s="12"/>
      <c r="BE188" s="12"/>
      <c r="BF188" s="12"/>
      <c r="BG188" s="12"/>
      <c r="BH188" s="12"/>
      <c r="BI188" s="12"/>
      <c r="BJ188" s="12"/>
      <c r="BK188" s="12"/>
      <c r="BL188" s="12"/>
      <c r="BM188" s="12"/>
      <c r="BN188" s="12"/>
      <c r="BO188" s="12"/>
      <c r="BP188" s="12"/>
      <c r="BQ188" s="12"/>
    </row>
    <row r="189" spans="1:69">
      <c r="A189" s="12"/>
      <c r="B189" s="10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27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3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  <c r="AZ189" s="12"/>
      <c r="BA189" s="12"/>
      <c r="BB189" s="12"/>
      <c r="BC189" s="12"/>
      <c r="BD189" s="12"/>
      <c r="BE189" s="12"/>
      <c r="BF189" s="12"/>
      <c r="BG189" s="12"/>
      <c r="BH189" s="12"/>
      <c r="BI189" s="12"/>
      <c r="BJ189" s="12"/>
      <c r="BK189" s="12"/>
      <c r="BL189" s="12"/>
      <c r="BM189" s="12"/>
      <c r="BN189" s="12"/>
      <c r="BO189" s="12"/>
      <c r="BP189" s="12"/>
      <c r="BQ189" s="12"/>
    </row>
    <row r="190" spans="1:69">
      <c r="A190" s="12"/>
      <c r="B190" s="10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27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3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  <c r="AZ190" s="12"/>
      <c r="BA190" s="12"/>
      <c r="BB190" s="12"/>
      <c r="BC190" s="12"/>
      <c r="BD190" s="12"/>
      <c r="BE190" s="12"/>
      <c r="BF190" s="12"/>
      <c r="BG190" s="12"/>
      <c r="BH190" s="12"/>
      <c r="BI190" s="12"/>
      <c r="BJ190" s="12"/>
      <c r="BK190" s="12"/>
      <c r="BL190" s="12"/>
      <c r="BM190" s="12"/>
      <c r="BN190" s="12"/>
      <c r="BO190" s="12"/>
      <c r="BP190" s="12"/>
      <c r="BQ190" s="12"/>
    </row>
    <row r="191" spans="1:69">
      <c r="A191" s="12"/>
      <c r="B191" s="10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27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3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  <c r="AZ191" s="12"/>
      <c r="BA191" s="12"/>
      <c r="BB191" s="12"/>
      <c r="BC191" s="12"/>
      <c r="BD191" s="12"/>
      <c r="BE191" s="12"/>
      <c r="BF191" s="12"/>
      <c r="BG191" s="12"/>
      <c r="BH191" s="12"/>
      <c r="BI191" s="12"/>
      <c r="BJ191" s="12"/>
      <c r="BK191" s="12"/>
      <c r="BL191" s="12"/>
      <c r="BM191" s="12"/>
      <c r="BN191" s="12"/>
      <c r="BO191" s="12"/>
      <c r="BP191" s="12"/>
      <c r="BQ191" s="12"/>
    </row>
    <row r="192" spans="1:69">
      <c r="A192" s="12"/>
      <c r="B192" s="10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27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3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  <c r="AZ192" s="12"/>
      <c r="BA192" s="12"/>
      <c r="BB192" s="12"/>
      <c r="BC192" s="12"/>
      <c r="BD192" s="12"/>
      <c r="BE192" s="12"/>
      <c r="BF192" s="12"/>
      <c r="BG192" s="12"/>
      <c r="BH192" s="12"/>
      <c r="BI192" s="12"/>
      <c r="BJ192" s="12"/>
      <c r="BK192" s="12"/>
      <c r="BL192" s="12"/>
      <c r="BM192" s="12"/>
      <c r="BN192" s="12"/>
      <c r="BO192" s="12"/>
      <c r="BP192" s="12"/>
      <c r="BQ192" s="12"/>
    </row>
    <row r="193" spans="1:69">
      <c r="A193" s="12"/>
      <c r="B193" s="10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27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3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  <c r="AZ193" s="12"/>
      <c r="BA193" s="12"/>
      <c r="BB193" s="12"/>
      <c r="BC193" s="12"/>
      <c r="BD193" s="12"/>
      <c r="BE193" s="12"/>
      <c r="BF193" s="12"/>
      <c r="BG193" s="12"/>
      <c r="BH193" s="12"/>
      <c r="BI193" s="12"/>
      <c r="BJ193" s="12"/>
      <c r="BK193" s="12"/>
      <c r="BL193" s="12"/>
      <c r="BM193" s="12"/>
      <c r="BN193" s="12"/>
      <c r="BO193" s="12"/>
      <c r="BP193" s="12"/>
      <c r="BQ193" s="12"/>
    </row>
    <row r="194" spans="1:69">
      <c r="A194" s="12"/>
      <c r="B194" s="10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27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3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  <c r="AZ194" s="12"/>
      <c r="BA194" s="12"/>
      <c r="BB194" s="12"/>
      <c r="BC194" s="12"/>
      <c r="BD194" s="12"/>
      <c r="BE194" s="12"/>
      <c r="BF194" s="12"/>
      <c r="BG194" s="12"/>
      <c r="BH194" s="12"/>
      <c r="BI194" s="12"/>
      <c r="BJ194" s="12"/>
      <c r="BK194" s="12"/>
      <c r="BL194" s="12"/>
      <c r="BM194" s="12"/>
      <c r="BN194" s="12"/>
      <c r="BO194" s="12"/>
      <c r="BP194" s="12"/>
      <c r="BQ194" s="12"/>
    </row>
    <row r="195" spans="1:69">
      <c r="A195" s="12"/>
      <c r="B195" s="10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27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3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  <c r="AZ195" s="12"/>
      <c r="BA195" s="12"/>
      <c r="BB195" s="12"/>
      <c r="BC195" s="12"/>
      <c r="BD195" s="12"/>
      <c r="BE195" s="12"/>
      <c r="BF195" s="12"/>
      <c r="BG195" s="12"/>
      <c r="BH195" s="12"/>
      <c r="BI195" s="12"/>
      <c r="BJ195" s="12"/>
      <c r="BK195" s="12"/>
      <c r="BL195" s="12"/>
      <c r="BM195" s="12"/>
      <c r="BN195" s="12"/>
      <c r="BO195" s="12"/>
      <c r="BP195" s="12"/>
      <c r="BQ195" s="12"/>
    </row>
    <row r="196" spans="1:69">
      <c r="A196" s="12"/>
      <c r="B196" s="10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27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3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  <c r="AZ196" s="12"/>
      <c r="BA196" s="12"/>
      <c r="BB196" s="12"/>
      <c r="BC196" s="12"/>
      <c r="BD196" s="12"/>
      <c r="BE196" s="12"/>
      <c r="BF196" s="12"/>
      <c r="BG196" s="12"/>
      <c r="BH196" s="12"/>
      <c r="BI196" s="12"/>
      <c r="BJ196" s="12"/>
      <c r="BK196" s="12"/>
      <c r="BL196" s="12"/>
      <c r="BM196" s="12"/>
      <c r="BN196" s="12"/>
      <c r="BO196" s="12"/>
      <c r="BP196" s="12"/>
      <c r="BQ196" s="12"/>
    </row>
    <row r="197" spans="1:69">
      <c r="A197" s="12"/>
      <c r="B197" s="10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27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3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  <c r="AZ197" s="12"/>
      <c r="BA197" s="12"/>
      <c r="BB197" s="12"/>
      <c r="BC197" s="12"/>
      <c r="BD197" s="12"/>
      <c r="BE197" s="12"/>
      <c r="BF197" s="12"/>
      <c r="BG197" s="12"/>
      <c r="BH197" s="12"/>
      <c r="BI197" s="12"/>
      <c r="BJ197" s="12"/>
      <c r="BK197" s="12"/>
      <c r="BL197" s="12"/>
      <c r="BM197" s="12"/>
      <c r="BN197" s="12"/>
      <c r="BO197" s="12"/>
      <c r="BP197" s="12"/>
      <c r="BQ197" s="12"/>
    </row>
    <row r="198" spans="1:69">
      <c r="A198" s="12"/>
      <c r="B198" s="10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27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3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/>
      <c r="BB198" s="12"/>
      <c r="BC198" s="12"/>
      <c r="BD198" s="12"/>
      <c r="BE198" s="12"/>
      <c r="BF198" s="12"/>
      <c r="BG198" s="12"/>
      <c r="BH198" s="12"/>
      <c r="BI198" s="12"/>
      <c r="BJ198" s="12"/>
      <c r="BK198" s="12"/>
      <c r="BL198" s="12"/>
      <c r="BM198" s="12"/>
      <c r="BN198" s="12"/>
      <c r="BO198" s="12"/>
      <c r="BP198" s="12"/>
      <c r="BQ198" s="12"/>
    </row>
    <row r="199" spans="1:69">
      <c r="B199" s="13"/>
    </row>
    <row r="200" spans="1:69">
      <c r="B200" s="13"/>
    </row>
    <row r="201" spans="1:69">
      <c r="B201" s="13"/>
    </row>
    <row r="202" spans="1:69">
      <c r="B202" s="13"/>
    </row>
    <row r="203" spans="1:69">
      <c r="B203" s="13"/>
    </row>
    <row r="204" spans="1:69">
      <c r="B204" s="13"/>
    </row>
    <row r="205" spans="1:69">
      <c r="B205" s="13"/>
    </row>
    <row r="206" spans="1:69">
      <c r="B206" s="13"/>
    </row>
    <row r="207" spans="1:69">
      <c r="B207" s="13"/>
    </row>
    <row r="208" spans="1:69">
      <c r="B208" s="13"/>
    </row>
    <row r="209" spans="2:2">
      <c r="B209" s="13"/>
    </row>
    <row r="210" spans="2:2">
      <c r="B210" s="13"/>
    </row>
    <row r="211" spans="2:2">
      <c r="B211" s="13"/>
    </row>
    <row r="212" spans="2:2">
      <c r="B212" s="13"/>
    </row>
    <row r="213" spans="2:2">
      <c r="B213" s="13"/>
    </row>
    <row r="214" spans="2:2">
      <c r="B214" s="13"/>
    </row>
    <row r="215" spans="2:2">
      <c r="B215" s="13"/>
    </row>
    <row r="216" spans="2:2">
      <c r="B216" s="13"/>
    </row>
    <row r="217" spans="2:2">
      <c r="B217" s="13"/>
    </row>
    <row r="218" spans="2:2">
      <c r="B218" s="13"/>
    </row>
    <row r="219" spans="2:2">
      <c r="B219" s="13"/>
    </row>
    <row r="220" spans="2:2">
      <c r="B220" s="13"/>
    </row>
    <row r="221" spans="2:2">
      <c r="B221" s="13"/>
    </row>
    <row r="222" spans="2:2">
      <c r="B222" s="13"/>
    </row>
    <row r="223" spans="2:2">
      <c r="B223" s="13"/>
    </row>
    <row r="224" spans="2:2">
      <c r="B224" s="13"/>
    </row>
    <row r="225" spans="2:2">
      <c r="B225" s="13"/>
    </row>
    <row r="226" spans="2:2">
      <c r="B226" s="13"/>
    </row>
    <row r="227" spans="2:2">
      <c r="B227" s="13"/>
    </row>
    <row r="228" spans="2:2">
      <c r="B228" s="13"/>
    </row>
    <row r="229" spans="2:2">
      <c r="B229" s="13"/>
    </row>
    <row r="230" spans="2:2">
      <c r="B230" s="13"/>
    </row>
    <row r="231" spans="2:2">
      <c r="B231" s="13"/>
    </row>
    <row r="232" spans="2:2">
      <c r="B232" s="13"/>
    </row>
    <row r="233" spans="2:2">
      <c r="B233" s="13"/>
    </row>
    <row r="234" spans="2:2">
      <c r="B234" s="13"/>
    </row>
    <row r="235" spans="2:2">
      <c r="B235" s="13"/>
    </row>
    <row r="236" spans="2:2">
      <c r="B236" s="13"/>
    </row>
    <row r="237" spans="2:2">
      <c r="B237" s="13"/>
    </row>
    <row r="238" spans="2:2">
      <c r="B238" s="13"/>
    </row>
    <row r="239" spans="2:2">
      <c r="B239" s="13"/>
    </row>
    <row r="240" spans="2:2">
      <c r="B240" s="13"/>
    </row>
    <row r="241" spans="2:2">
      <c r="B241" s="13"/>
    </row>
    <row r="242" spans="2:2">
      <c r="B242" s="13"/>
    </row>
    <row r="243" spans="2:2">
      <c r="B243" s="13"/>
    </row>
    <row r="244" spans="2:2">
      <c r="B244" s="13"/>
    </row>
    <row r="245" spans="2:2">
      <c r="B245" s="13"/>
    </row>
    <row r="246" spans="2:2">
      <c r="B246" s="13"/>
    </row>
    <row r="247" spans="2:2">
      <c r="B247" s="13"/>
    </row>
    <row r="248" spans="2:2">
      <c r="B248" s="13"/>
    </row>
    <row r="249" spans="2:2">
      <c r="B249" s="13"/>
    </row>
    <row r="250" spans="2:2">
      <c r="B250" s="13"/>
    </row>
    <row r="251" spans="2:2">
      <c r="B251" s="13"/>
    </row>
    <row r="252" spans="2:2">
      <c r="B252" s="13"/>
    </row>
    <row r="253" spans="2:2">
      <c r="B253" s="13"/>
    </row>
    <row r="254" spans="2:2">
      <c r="B254" s="13"/>
    </row>
    <row r="255" spans="2:2">
      <c r="B255" s="13"/>
    </row>
    <row r="256" spans="2:2">
      <c r="B256" s="13"/>
    </row>
    <row r="257" spans="2:2">
      <c r="B257" s="13"/>
    </row>
    <row r="258" spans="2:2">
      <c r="B258" s="13"/>
    </row>
    <row r="259" spans="2:2">
      <c r="B259" s="13"/>
    </row>
    <row r="260" spans="2:2">
      <c r="B260" s="13"/>
    </row>
    <row r="261" spans="2:2">
      <c r="B261" s="13"/>
    </row>
    <row r="262" spans="2:2">
      <c r="B262" s="13"/>
    </row>
    <row r="263" spans="2:2">
      <c r="B263" s="13"/>
    </row>
    <row r="264" spans="2:2">
      <c r="B264" s="13"/>
    </row>
    <row r="265" spans="2:2">
      <c r="B265" s="13"/>
    </row>
    <row r="266" spans="2:2">
      <c r="B266" s="13"/>
    </row>
    <row r="267" spans="2:2">
      <c r="B267" s="13"/>
    </row>
    <row r="268" spans="2:2">
      <c r="B268" s="13"/>
    </row>
    <row r="269" spans="2:2">
      <c r="B269" s="13"/>
    </row>
    <row r="270" spans="2:2">
      <c r="B270" s="13"/>
    </row>
    <row r="271" spans="2:2">
      <c r="B271" s="13"/>
    </row>
    <row r="272" spans="2:2">
      <c r="B272" s="13"/>
    </row>
    <row r="273" spans="2:2">
      <c r="B273" s="13"/>
    </row>
    <row r="274" spans="2:2">
      <c r="B274" s="13"/>
    </row>
    <row r="275" spans="2:2">
      <c r="B275" s="13"/>
    </row>
    <row r="276" spans="2:2">
      <c r="B276" s="13"/>
    </row>
    <row r="277" spans="2:2">
      <c r="B277" s="13"/>
    </row>
    <row r="278" spans="2:2">
      <c r="B278" s="13"/>
    </row>
    <row r="279" spans="2:2">
      <c r="B279" s="13"/>
    </row>
    <row r="280" spans="2:2">
      <c r="B280" s="13"/>
    </row>
    <row r="281" spans="2:2">
      <c r="B281" s="13"/>
    </row>
    <row r="282" spans="2:2">
      <c r="B282" s="13"/>
    </row>
    <row r="283" spans="2:2">
      <c r="B283" s="13"/>
    </row>
    <row r="284" spans="2:2">
      <c r="B284" s="13"/>
    </row>
    <row r="285" spans="2:2">
      <c r="B285" s="13"/>
    </row>
    <row r="286" spans="2:2">
      <c r="B286" s="13"/>
    </row>
    <row r="287" spans="2:2">
      <c r="B287" s="13"/>
    </row>
    <row r="288" spans="2:2">
      <c r="B288" s="13"/>
    </row>
    <row r="289" spans="2:2">
      <c r="B289" s="13"/>
    </row>
    <row r="290" spans="2:2">
      <c r="B290" s="13"/>
    </row>
    <row r="291" spans="2:2">
      <c r="B291" s="13"/>
    </row>
    <row r="292" spans="2:2">
      <c r="B292" s="13"/>
    </row>
    <row r="293" spans="2:2">
      <c r="B293" s="13"/>
    </row>
    <row r="294" spans="2:2">
      <c r="B294" s="13"/>
    </row>
    <row r="295" spans="2:2">
      <c r="B295" s="13"/>
    </row>
    <row r="296" spans="2:2">
      <c r="B296" s="13"/>
    </row>
    <row r="297" spans="2:2">
      <c r="B297" s="13"/>
    </row>
    <row r="298" spans="2:2">
      <c r="B298" s="13"/>
    </row>
    <row r="299" spans="2:2">
      <c r="B299" s="13"/>
    </row>
    <row r="300" spans="2:2">
      <c r="B300" s="13"/>
    </row>
    <row r="301" spans="2:2">
      <c r="B301" s="13"/>
    </row>
    <row r="302" spans="2:2">
      <c r="B302" s="13"/>
    </row>
    <row r="303" spans="2:2">
      <c r="B303" s="13"/>
    </row>
    <row r="304" spans="2:2">
      <c r="B304" s="13"/>
    </row>
    <row r="305" spans="2:2">
      <c r="B305" s="13"/>
    </row>
    <row r="306" spans="2:2">
      <c r="B306" s="13"/>
    </row>
    <row r="307" spans="2:2">
      <c r="B307" s="13"/>
    </row>
    <row r="308" spans="2:2">
      <c r="B308" s="13"/>
    </row>
    <row r="309" spans="2:2">
      <c r="B309" s="13"/>
    </row>
    <row r="310" spans="2:2">
      <c r="B310" s="13"/>
    </row>
    <row r="311" spans="2:2">
      <c r="B311" s="13"/>
    </row>
    <row r="312" spans="2:2">
      <c r="B312" s="13"/>
    </row>
    <row r="313" spans="2:2">
      <c r="B313" s="13"/>
    </row>
    <row r="314" spans="2:2">
      <c r="B314" s="13"/>
    </row>
    <row r="315" spans="2:2">
      <c r="B315" s="13"/>
    </row>
    <row r="316" spans="2:2">
      <c r="B316" s="13"/>
    </row>
    <row r="317" spans="2:2">
      <c r="B317" s="13"/>
    </row>
    <row r="318" spans="2:2">
      <c r="B318" s="13"/>
    </row>
    <row r="319" spans="2:2">
      <c r="B319" s="13"/>
    </row>
    <row r="320" spans="2:2">
      <c r="B320" s="13"/>
    </row>
    <row r="321" spans="2:2">
      <c r="B321" s="13"/>
    </row>
    <row r="322" spans="2:2">
      <c r="B322" s="13"/>
    </row>
    <row r="323" spans="2:2">
      <c r="B323" s="13"/>
    </row>
    <row r="324" spans="2:2">
      <c r="B324" s="13"/>
    </row>
    <row r="325" spans="2:2">
      <c r="B325" s="13"/>
    </row>
    <row r="326" spans="2:2">
      <c r="B326" s="13"/>
    </row>
    <row r="327" spans="2:2">
      <c r="B327" s="13"/>
    </row>
    <row r="328" spans="2:2">
      <c r="B328" s="13"/>
    </row>
    <row r="329" spans="2:2">
      <c r="B329" s="13"/>
    </row>
    <row r="330" spans="2:2">
      <c r="B330" s="13"/>
    </row>
    <row r="331" spans="2:2">
      <c r="B331" s="13"/>
    </row>
    <row r="332" spans="2:2">
      <c r="B332" s="13"/>
    </row>
    <row r="333" spans="2:2">
      <c r="B333" s="13"/>
    </row>
    <row r="334" spans="2:2">
      <c r="B334" s="13"/>
    </row>
    <row r="335" spans="2:2">
      <c r="B335" s="13"/>
    </row>
    <row r="336" spans="2:2">
      <c r="B336" s="13"/>
    </row>
    <row r="337" spans="2:2">
      <c r="B337" s="13"/>
    </row>
    <row r="338" spans="2:2">
      <c r="B338" s="13"/>
    </row>
    <row r="339" spans="2:2">
      <c r="B339" s="13"/>
    </row>
    <row r="340" spans="2:2">
      <c r="B340" s="13"/>
    </row>
    <row r="341" spans="2:2">
      <c r="B341" s="13"/>
    </row>
    <row r="342" spans="2:2">
      <c r="B342" s="13"/>
    </row>
    <row r="343" spans="2:2">
      <c r="B343" s="13"/>
    </row>
    <row r="344" spans="2:2">
      <c r="B344" s="13"/>
    </row>
    <row r="345" spans="2:2">
      <c r="B345" s="13"/>
    </row>
    <row r="346" spans="2:2">
      <c r="B346" s="13"/>
    </row>
    <row r="347" spans="2:2">
      <c r="B347" s="13"/>
    </row>
    <row r="348" spans="2:2">
      <c r="B348" s="13"/>
    </row>
    <row r="349" spans="2:2">
      <c r="B349" s="13"/>
    </row>
    <row r="350" spans="2:2">
      <c r="B350" s="13"/>
    </row>
    <row r="351" spans="2:2">
      <c r="B351" s="13"/>
    </row>
    <row r="352" spans="2:2">
      <c r="B352" s="13"/>
    </row>
    <row r="353" spans="2:2">
      <c r="B353" s="13"/>
    </row>
    <row r="354" spans="2:2">
      <c r="B354" s="13"/>
    </row>
    <row r="355" spans="2:2">
      <c r="B355" s="13"/>
    </row>
    <row r="356" spans="2:2">
      <c r="B356" s="13"/>
    </row>
    <row r="357" spans="2:2">
      <c r="B357" s="13"/>
    </row>
    <row r="358" spans="2:2">
      <c r="B358" s="13"/>
    </row>
    <row r="359" spans="2:2">
      <c r="B359" s="13"/>
    </row>
    <row r="360" spans="2:2">
      <c r="B360" s="13"/>
    </row>
    <row r="361" spans="2:2">
      <c r="B361" s="13"/>
    </row>
    <row r="362" spans="2:2">
      <c r="B362" s="13"/>
    </row>
    <row r="363" spans="2:2">
      <c r="B363" s="13"/>
    </row>
    <row r="364" spans="2:2">
      <c r="B364" s="13"/>
    </row>
    <row r="365" spans="2:2">
      <c r="B365" s="13"/>
    </row>
    <row r="366" spans="2:2">
      <c r="B366" s="13"/>
    </row>
    <row r="367" spans="2:2">
      <c r="B367" s="13"/>
    </row>
    <row r="368" spans="2:2">
      <c r="B368" s="13"/>
    </row>
    <row r="369" spans="2:2">
      <c r="B369" s="13"/>
    </row>
    <row r="370" spans="2:2">
      <c r="B370" s="13"/>
    </row>
    <row r="371" spans="2:2">
      <c r="B371" s="13"/>
    </row>
    <row r="372" spans="2:2">
      <c r="B372" s="13"/>
    </row>
    <row r="373" spans="2:2">
      <c r="B373" s="13"/>
    </row>
    <row r="374" spans="2:2">
      <c r="B374" s="13"/>
    </row>
    <row r="375" spans="2:2">
      <c r="B375" s="13"/>
    </row>
    <row r="376" spans="2:2">
      <c r="B376" s="13"/>
    </row>
    <row r="377" spans="2:2">
      <c r="B377" s="13"/>
    </row>
    <row r="378" spans="2:2">
      <c r="B378" s="13"/>
    </row>
    <row r="379" spans="2:2">
      <c r="B379" s="13"/>
    </row>
    <row r="380" spans="2:2">
      <c r="B380" s="13"/>
    </row>
    <row r="381" spans="2:2">
      <c r="B381" s="13"/>
    </row>
    <row r="382" spans="2:2">
      <c r="B382" s="13"/>
    </row>
    <row r="383" spans="2:2">
      <c r="B383" s="13"/>
    </row>
    <row r="384" spans="2:2">
      <c r="B384" s="13"/>
    </row>
    <row r="385" spans="2:2">
      <c r="B385" s="13"/>
    </row>
    <row r="386" spans="2:2">
      <c r="B386" s="13"/>
    </row>
    <row r="387" spans="2:2">
      <c r="B387" s="13"/>
    </row>
    <row r="388" spans="2:2">
      <c r="B388" s="13"/>
    </row>
    <row r="389" spans="2:2">
      <c r="B389" s="13"/>
    </row>
    <row r="390" spans="2:2">
      <c r="B390" s="13"/>
    </row>
    <row r="391" spans="2:2">
      <c r="B391" s="13"/>
    </row>
    <row r="392" spans="2:2">
      <c r="B392" s="13"/>
    </row>
    <row r="393" spans="2:2">
      <c r="B393" s="13"/>
    </row>
    <row r="394" spans="2:2">
      <c r="B394" s="13"/>
    </row>
    <row r="395" spans="2:2">
      <c r="B395" s="13"/>
    </row>
    <row r="396" spans="2:2">
      <c r="B396" s="13"/>
    </row>
    <row r="397" spans="2:2">
      <c r="B397" s="13"/>
    </row>
    <row r="398" spans="2:2">
      <c r="B398" s="13"/>
    </row>
    <row r="399" spans="2:2">
      <c r="B399" s="13"/>
    </row>
    <row r="400" spans="2:2">
      <c r="B400" s="13"/>
    </row>
    <row r="401" spans="2:2">
      <c r="B401" s="13"/>
    </row>
    <row r="402" spans="2:2">
      <c r="B402" s="13"/>
    </row>
    <row r="403" spans="2:2">
      <c r="B403" s="13"/>
    </row>
    <row r="404" spans="2:2">
      <c r="B404" s="13"/>
    </row>
    <row r="405" spans="2:2">
      <c r="B405" s="13"/>
    </row>
    <row r="406" spans="2:2">
      <c r="B406" s="13"/>
    </row>
    <row r="407" spans="2:2">
      <c r="B407" s="13"/>
    </row>
    <row r="408" spans="2:2">
      <c r="B408" s="13"/>
    </row>
    <row r="409" spans="2:2">
      <c r="B409" s="13"/>
    </row>
    <row r="410" spans="2:2">
      <c r="B410" s="13"/>
    </row>
    <row r="411" spans="2:2">
      <c r="B411" s="13"/>
    </row>
    <row r="412" spans="2:2">
      <c r="B412" s="13"/>
    </row>
    <row r="413" spans="2:2">
      <c r="B413" s="13"/>
    </row>
    <row r="414" spans="2:2">
      <c r="B414" s="13"/>
    </row>
    <row r="415" spans="2:2">
      <c r="B415" s="13"/>
    </row>
    <row r="416" spans="2:2">
      <c r="B416" s="13"/>
    </row>
    <row r="417" spans="2:2">
      <c r="B417" s="13"/>
    </row>
    <row r="418" spans="2:2">
      <c r="B418" s="13"/>
    </row>
    <row r="419" spans="2:2">
      <c r="B419" s="13"/>
    </row>
    <row r="420" spans="2:2">
      <c r="B420" s="13"/>
    </row>
    <row r="421" spans="2:2">
      <c r="B421" s="13"/>
    </row>
    <row r="422" spans="2:2">
      <c r="B422" s="13"/>
    </row>
    <row r="423" spans="2:2">
      <c r="B423" s="13"/>
    </row>
    <row r="424" spans="2:2">
      <c r="B424" s="13"/>
    </row>
    <row r="425" spans="2:2">
      <c r="B425" s="13"/>
    </row>
    <row r="426" spans="2:2">
      <c r="B426" s="13"/>
    </row>
    <row r="427" spans="2:2">
      <c r="B427" s="13"/>
    </row>
    <row r="428" spans="2:2">
      <c r="B428" s="13"/>
    </row>
    <row r="429" spans="2:2">
      <c r="B429" s="13"/>
    </row>
    <row r="430" spans="2:2">
      <c r="B430" s="13"/>
    </row>
    <row r="431" spans="2:2">
      <c r="B431" s="13"/>
    </row>
    <row r="432" spans="2:2">
      <c r="B432" s="13"/>
    </row>
    <row r="433" spans="2:2">
      <c r="B433" s="13"/>
    </row>
    <row r="434" spans="2:2">
      <c r="B434" s="13"/>
    </row>
    <row r="435" spans="2:2">
      <c r="B435" s="13"/>
    </row>
    <row r="436" spans="2:2">
      <c r="B436" s="13"/>
    </row>
    <row r="437" spans="2:2">
      <c r="B437" s="13"/>
    </row>
    <row r="438" spans="2:2">
      <c r="B438" s="13"/>
    </row>
    <row r="439" spans="2:2">
      <c r="B439" s="13"/>
    </row>
    <row r="440" spans="2:2">
      <c r="B440" s="13"/>
    </row>
    <row r="441" spans="2:2">
      <c r="B441" s="13"/>
    </row>
    <row r="442" spans="2:2">
      <c r="B442" s="13"/>
    </row>
    <row r="443" spans="2:2">
      <c r="B443" s="13"/>
    </row>
    <row r="444" spans="2:2">
      <c r="B444" s="13"/>
    </row>
    <row r="445" spans="2:2">
      <c r="B445" s="13"/>
    </row>
    <row r="446" spans="2:2">
      <c r="B446" s="13"/>
    </row>
    <row r="447" spans="2:2">
      <c r="B447" s="13"/>
    </row>
    <row r="448" spans="2:2">
      <c r="B448" s="13"/>
    </row>
    <row r="449" spans="2:2">
      <c r="B449" s="13"/>
    </row>
    <row r="450" spans="2:2">
      <c r="B450" s="13"/>
    </row>
    <row r="451" spans="2:2">
      <c r="B451" s="13"/>
    </row>
    <row r="452" spans="2:2">
      <c r="B452" s="13"/>
    </row>
    <row r="453" spans="2:2">
      <c r="B453" s="13"/>
    </row>
    <row r="454" spans="2:2">
      <c r="B454" s="13"/>
    </row>
    <row r="455" spans="2:2">
      <c r="B455" s="13"/>
    </row>
    <row r="456" spans="2:2">
      <c r="B456" s="13"/>
    </row>
    <row r="457" spans="2:2">
      <c r="B457" s="13"/>
    </row>
    <row r="458" spans="2:2">
      <c r="B458" s="13"/>
    </row>
    <row r="459" spans="2:2">
      <c r="B459" s="13"/>
    </row>
    <row r="460" spans="2:2">
      <c r="B460" s="13"/>
    </row>
    <row r="461" spans="2:2">
      <c r="B461" s="13"/>
    </row>
    <row r="462" spans="2:2">
      <c r="B462" s="13"/>
    </row>
    <row r="463" spans="2:2">
      <c r="B463" s="13"/>
    </row>
    <row r="464" spans="2:2">
      <c r="B464" s="13"/>
    </row>
    <row r="465" spans="2:2">
      <c r="B465" s="13"/>
    </row>
    <row r="466" spans="2:2">
      <c r="B466" s="13"/>
    </row>
    <row r="467" spans="2:2">
      <c r="B467" s="13"/>
    </row>
    <row r="468" spans="2:2">
      <c r="B468" s="13"/>
    </row>
    <row r="469" spans="2:2">
      <c r="B469" s="13"/>
    </row>
    <row r="470" spans="2:2">
      <c r="B470" s="13"/>
    </row>
    <row r="471" spans="2:2">
      <c r="B471" s="13"/>
    </row>
    <row r="472" spans="2:2">
      <c r="B472" s="13"/>
    </row>
    <row r="473" spans="2:2">
      <c r="B473" s="13"/>
    </row>
    <row r="474" spans="2:2">
      <c r="B474" s="13"/>
    </row>
    <row r="475" spans="2:2">
      <c r="B475" s="13"/>
    </row>
    <row r="476" spans="2:2">
      <c r="B476" s="13"/>
    </row>
    <row r="477" spans="2:2">
      <c r="B477" s="13"/>
    </row>
    <row r="478" spans="2:2">
      <c r="B478" s="13"/>
    </row>
    <row r="479" spans="2:2">
      <c r="B479" s="13"/>
    </row>
    <row r="480" spans="2:2">
      <c r="B480" s="13"/>
    </row>
    <row r="481" spans="2:2">
      <c r="B481" s="13"/>
    </row>
    <row r="482" spans="2:2">
      <c r="B482" s="13"/>
    </row>
    <row r="483" spans="2:2">
      <c r="B483" s="13"/>
    </row>
    <row r="484" spans="2:2">
      <c r="B484" s="13"/>
    </row>
    <row r="485" spans="2:2">
      <c r="B485" s="13"/>
    </row>
    <row r="486" spans="2:2">
      <c r="B486" s="13"/>
    </row>
    <row r="487" spans="2:2">
      <c r="B487" s="13"/>
    </row>
    <row r="488" spans="2:2">
      <c r="B488" s="13"/>
    </row>
    <row r="489" spans="2:2">
      <c r="B489" s="13"/>
    </row>
    <row r="490" spans="2:2">
      <c r="B490" s="13"/>
    </row>
    <row r="491" spans="2:2">
      <c r="B491" s="13"/>
    </row>
    <row r="492" spans="2:2">
      <c r="B492" s="13"/>
    </row>
    <row r="493" spans="2:2">
      <c r="B493" s="13"/>
    </row>
    <row r="494" spans="2:2">
      <c r="B494" s="13"/>
    </row>
    <row r="495" spans="2:2">
      <c r="B495" s="13"/>
    </row>
    <row r="496" spans="2:2">
      <c r="B496" s="13"/>
    </row>
    <row r="497" spans="2:2">
      <c r="B497" s="13"/>
    </row>
    <row r="498" spans="2:2">
      <c r="B498" s="13"/>
    </row>
    <row r="499" spans="2:2">
      <c r="B499" s="13"/>
    </row>
    <row r="500" spans="2:2">
      <c r="B500" s="13"/>
    </row>
    <row r="501" spans="2:2">
      <c r="B501" s="13"/>
    </row>
    <row r="502" spans="2:2">
      <c r="B502" s="13"/>
    </row>
    <row r="503" spans="2:2">
      <c r="B503" s="13"/>
    </row>
    <row r="504" spans="2:2">
      <c r="B504" s="13"/>
    </row>
    <row r="505" spans="2:2">
      <c r="B505" s="13"/>
    </row>
    <row r="506" spans="2:2">
      <c r="B506" s="13"/>
    </row>
    <row r="507" spans="2:2">
      <c r="B507" s="13"/>
    </row>
    <row r="508" spans="2:2">
      <c r="B508" s="13"/>
    </row>
    <row r="509" spans="2:2">
      <c r="B509" s="13"/>
    </row>
    <row r="510" spans="2:2">
      <c r="B510" s="13"/>
    </row>
    <row r="511" spans="2:2">
      <c r="B511" s="13"/>
    </row>
    <row r="512" spans="2:2">
      <c r="B512" s="13"/>
    </row>
    <row r="513" spans="2:2">
      <c r="B513" s="13"/>
    </row>
    <row r="514" spans="2:2">
      <c r="B514" s="13"/>
    </row>
    <row r="515" spans="2:2">
      <c r="B515" s="13"/>
    </row>
    <row r="516" spans="2:2">
      <c r="B516" s="13"/>
    </row>
    <row r="517" spans="2:2">
      <c r="B517" s="13"/>
    </row>
    <row r="518" spans="2:2">
      <c r="B518" s="13"/>
    </row>
    <row r="519" spans="2:2">
      <c r="B519" s="13"/>
    </row>
    <row r="520" spans="2:2">
      <c r="B520" s="13"/>
    </row>
    <row r="521" spans="2:2">
      <c r="B521" s="13"/>
    </row>
    <row r="522" spans="2:2">
      <c r="B522" s="13"/>
    </row>
    <row r="523" spans="2:2">
      <c r="B523" s="13"/>
    </row>
    <row r="524" spans="2:2">
      <c r="B524" s="13"/>
    </row>
  </sheetData>
  <autoFilter ref="L1:L524"/>
  <mergeCells count="31">
    <mergeCell ref="AN3:AN5"/>
    <mergeCell ref="AO3:AO5"/>
    <mergeCell ref="AP3:AP5"/>
    <mergeCell ref="AE2:AM2"/>
    <mergeCell ref="AE3:AE5"/>
    <mergeCell ref="AK3:AK5"/>
    <mergeCell ref="AL3:AL5"/>
    <mergeCell ref="AM3:AM5"/>
    <mergeCell ref="AJ3:AJ5"/>
    <mergeCell ref="A1:AO1"/>
    <mergeCell ref="H3:M4"/>
    <mergeCell ref="A3:B5"/>
    <mergeCell ref="E3:G4"/>
    <mergeCell ref="C3:D4"/>
    <mergeCell ref="AF4:AF5"/>
    <mergeCell ref="R3:U4"/>
    <mergeCell ref="Q2:AA2"/>
    <mergeCell ref="AC4:AD4"/>
    <mergeCell ref="AF3:AI3"/>
    <mergeCell ref="AG4:AH4"/>
    <mergeCell ref="AB2:AD2"/>
    <mergeCell ref="AA3:AA5"/>
    <mergeCell ref="Z3:Z5"/>
    <mergeCell ref="V3:Y4"/>
    <mergeCell ref="A2:P2"/>
    <mergeCell ref="O3:P4"/>
    <mergeCell ref="AB3:AD3"/>
    <mergeCell ref="AB4:AB5"/>
    <mergeCell ref="N3:N5"/>
    <mergeCell ref="AI4:AI5"/>
    <mergeCell ref="Q3:Q5"/>
  </mergeCells>
  <phoneticPr fontId="0" type="noConversion"/>
  <printOptions horizontalCentered="1"/>
  <pageMargins left="0.23622047244094491" right="0.23622047244094491" top="0.74803149606299213" bottom="0.74803149606299213" header="0.31496062992125984" footer="0.31496062992125984"/>
  <pageSetup paperSize="8" scale="50" orientation="landscape" blackAndWhite="1" r:id="rId1"/>
  <headerFooter alignWithMargins="0">
    <oddFooter>Stránka &amp;P&amp;Rtabulka výkonů VZT zařízení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3:G17"/>
  <sheetViews>
    <sheetView workbookViewId="0">
      <selection activeCell="E20" sqref="E20"/>
    </sheetView>
  </sheetViews>
  <sheetFormatPr defaultRowHeight="12.75"/>
  <cols>
    <col min="1" max="1" width="27.85546875" customWidth="1"/>
    <col min="3" max="3" width="11.7109375" customWidth="1"/>
    <col min="4" max="4" width="13" customWidth="1"/>
    <col min="5" max="6" width="12.140625" customWidth="1"/>
    <col min="7" max="7" width="29.5703125" customWidth="1"/>
  </cols>
  <sheetData>
    <row r="3" spans="1:7">
      <c r="A3" s="89" t="s">
        <v>88</v>
      </c>
      <c r="B3" s="89" t="s">
        <v>76</v>
      </c>
      <c r="C3" s="89" t="s">
        <v>77</v>
      </c>
      <c r="D3" s="89" t="s">
        <v>91</v>
      </c>
      <c r="E3" s="89" t="s">
        <v>92</v>
      </c>
      <c r="F3" s="89" t="s">
        <v>93</v>
      </c>
      <c r="G3" s="89" t="s">
        <v>94</v>
      </c>
    </row>
    <row r="4" spans="1:7">
      <c r="A4" t="s">
        <v>75</v>
      </c>
      <c r="B4" s="89" t="s">
        <v>78</v>
      </c>
      <c r="C4" s="89"/>
      <c r="D4" s="89"/>
      <c r="E4" s="89"/>
      <c r="G4" s="89" t="s">
        <v>83</v>
      </c>
    </row>
    <row r="5" spans="1:7">
      <c r="A5" t="s">
        <v>79</v>
      </c>
      <c r="B5" s="89" t="s">
        <v>81</v>
      </c>
      <c r="C5" s="89"/>
      <c r="D5" s="89">
        <v>16</v>
      </c>
      <c r="E5" s="89"/>
      <c r="F5" s="89">
        <v>1</v>
      </c>
    </row>
    <row r="6" spans="1:7">
      <c r="A6" t="s">
        <v>80</v>
      </c>
      <c r="B6" s="89" t="s">
        <v>82</v>
      </c>
      <c r="C6" s="89"/>
      <c r="D6" s="89">
        <v>10</v>
      </c>
      <c r="E6" s="89">
        <v>2</v>
      </c>
      <c r="F6" s="89">
        <v>1</v>
      </c>
    </row>
    <row r="7" spans="1:7">
      <c r="A7" t="s">
        <v>84</v>
      </c>
      <c r="B7" s="89" t="s">
        <v>85</v>
      </c>
      <c r="C7" s="89"/>
      <c r="D7" s="89">
        <v>10</v>
      </c>
      <c r="E7" s="89">
        <v>1</v>
      </c>
      <c r="F7" s="89">
        <v>1</v>
      </c>
    </row>
    <row r="8" spans="1:7">
      <c r="A8" t="s">
        <v>100</v>
      </c>
      <c r="B8" s="89" t="s">
        <v>86</v>
      </c>
      <c r="C8" s="89"/>
      <c r="D8" s="89">
        <v>4</v>
      </c>
      <c r="E8" s="89"/>
      <c r="F8" s="89">
        <v>1</v>
      </c>
    </row>
    <row r="9" spans="1:7">
      <c r="A9" t="s">
        <v>101</v>
      </c>
      <c r="B9" s="89"/>
      <c r="C9" s="89"/>
      <c r="D9" s="89">
        <v>6</v>
      </c>
      <c r="E9" s="89"/>
      <c r="F9" s="89"/>
    </row>
    <row r="10" spans="1:7">
      <c r="A10" t="s">
        <v>102</v>
      </c>
      <c r="B10" s="89" t="s">
        <v>87</v>
      </c>
      <c r="C10" s="89">
        <v>6</v>
      </c>
      <c r="D10" s="89"/>
      <c r="E10" s="89"/>
      <c r="F10" s="89">
        <v>1</v>
      </c>
    </row>
    <row r="11" spans="1:7">
      <c r="A11" t="s">
        <v>103</v>
      </c>
      <c r="B11" s="89" t="s">
        <v>89</v>
      </c>
      <c r="C11" s="89"/>
      <c r="D11" s="89">
        <v>8</v>
      </c>
      <c r="E11" s="89">
        <v>2</v>
      </c>
      <c r="F11" s="89">
        <v>2</v>
      </c>
    </row>
    <row r="12" spans="1:7">
      <c r="A12" t="s">
        <v>99</v>
      </c>
      <c r="B12" s="89"/>
      <c r="C12" s="89"/>
      <c r="D12" s="89">
        <v>14</v>
      </c>
      <c r="E12" s="89">
        <v>3</v>
      </c>
      <c r="F12" s="89"/>
    </row>
    <row r="13" spans="1:7">
      <c r="A13" t="s">
        <v>104</v>
      </c>
      <c r="B13" s="89"/>
      <c r="C13" s="89"/>
      <c r="D13" s="89">
        <v>12</v>
      </c>
      <c r="E13" s="89">
        <v>1</v>
      </c>
      <c r="F13" s="89"/>
    </row>
    <row r="14" spans="1:7">
      <c r="A14" t="s">
        <v>105</v>
      </c>
      <c r="B14" s="89" t="s">
        <v>90</v>
      </c>
      <c r="C14" s="89"/>
      <c r="D14" s="89">
        <v>12</v>
      </c>
      <c r="E14" s="89">
        <v>4</v>
      </c>
      <c r="F14" s="89">
        <v>1</v>
      </c>
    </row>
    <row r="15" spans="1:7">
      <c r="B15" s="89"/>
      <c r="C15" s="89"/>
      <c r="D15" s="89"/>
      <c r="E15" s="89"/>
    </row>
    <row r="16" spans="1:7">
      <c r="B16" s="89"/>
      <c r="C16" s="89"/>
      <c r="D16" s="89"/>
      <c r="E16" s="89"/>
    </row>
    <row r="17" spans="2:5">
      <c r="B17" s="89"/>
      <c r="C17" s="89"/>
      <c r="D17" s="89"/>
      <c r="E17" s="89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Tabulka výkonů VZT</vt:lpstr>
      <vt:lpstr>dle sekcí</vt:lpstr>
      <vt:lpstr>'Tabulka výkonů VZT'!Print_Area</vt:lpstr>
      <vt:lpstr>'Tabulka výkonů VZT'!Print_Titles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2012-11-15T08:26:38Z</cp:lastPrinted>
  <dcterms:created xsi:type="dcterms:W3CDTF">1998-08-06T07:29:49Z</dcterms:created>
  <dcterms:modified xsi:type="dcterms:W3CDTF">2015-06-01T11:58:27Z</dcterms:modified>
</cp:coreProperties>
</file>